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 светильники 207B\ООК_Поставка b2b (с ЦиП)\Задания на логистику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'Кол-во'!$A$4:$Q$128</definedName>
  </definedNames>
  <calcPr calcId="152511" calcOnSave="0"/>
</workbook>
</file>

<file path=xl/calcChain.xml><?xml version="1.0" encoding="utf-8"?>
<calcChain xmlns="http://schemas.openxmlformats.org/spreadsheetml/2006/main">
  <c r="Q51" i="1" l="1"/>
  <c r="Q58" i="1"/>
  <c r="Q122" i="1"/>
  <c r="Q89" i="1"/>
  <c r="Q81" i="1"/>
  <c r="Q13" i="1"/>
  <c r="Q70" i="1"/>
  <c r="Q115" i="1"/>
  <c r="Q66" i="1"/>
  <c r="Q72" i="1"/>
  <c r="Q114" i="1"/>
  <c r="Q79" i="1"/>
  <c r="Q124" i="1"/>
  <c r="Q77" i="1"/>
  <c r="Q90" i="1"/>
  <c r="Q16" i="1"/>
  <c r="Q68" i="1"/>
  <c r="Q9" i="1"/>
  <c r="Q88" i="1"/>
  <c r="Q40" i="1"/>
  <c r="Q19" i="1"/>
  <c r="Q5" i="1"/>
  <c r="Q59" i="1"/>
  <c r="Q12" i="1"/>
  <c r="Q91" i="1"/>
  <c r="Q54" i="1"/>
  <c r="Q21" i="1"/>
  <c r="Q80" i="1"/>
  <c r="Q78" i="1"/>
  <c r="Q123" i="1"/>
  <c r="Q60" i="1"/>
  <c r="Q120" i="1"/>
  <c r="Q53" i="1"/>
  <c r="Q71" i="1"/>
  <c r="Q11" i="1"/>
  <c r="Q52" i="1"/>
  <c r="Q86" i="1"/>
  <c r="Q82" i="1"/>
  <c r="Q67" i="1"/>
  <c r="Q10" i="1"/>
  <c r="Q56" i="1"/>
  <c r="Q75" i="1"/>
  <c r="Q55" i="1"/>
  <c r="Q74" i="1"/>
  <c r="Q121" i="1"/>
  <c r="Q57" i="1"/>
  <c r="Q119" i="1"/>
  <c r="Q117" i="1"/>
  <c r="Q112" i="1"/>
  <c r="Q7" i="1"/>
  <c r="Q8" i="1"/>
  <c r="Q111" i="1"/>
  <c r="Q49" i="1"/>
  <c r="Q48" i="1"/>
  <c r="Q6" i="1"/>
  <c r="Q42" i="1"/>
  <c r="Q100" i="1"/>
  <c r="Q17" i="1"/>
  <c r="Q97" i="1"/>
  <c r="Q64" i="1"/>
  <c r="Q65" i="1"/>
  <c r="Q87" i="1"/>
  <c r="Q84" i="1"/>
  <c r="Q69" i="1"/>
  <c r="Q99" i="1"/>
  <c r="Q106" i="1"/>
  <c r="Q98" i="1"/>
  <c r="Q34" i="1"/>
  <c r="Q35" i="1"/>
  <c r="Q36" i="1"/>
  <c r="Q93" i="1"/>
  <c r="Q26" i="1"/>
  <c r="Q18" i="1"/>
  <c r="Q92" i="1"/>
  <c r="Q37" i="1"/>
  <c r="Q38" i="1"/>
  <c r="Q94" i="1"/>
  <c r="Q50" i="1"/>
  <c r="Q96" i="1"/>
  <c r="Q20" i="1"/>
  <c r="Q32" i="1"/>
  <c r="Q125" i="1"/>
  <c r="Q62" i="1"/>
  <c r="Q118" i="1"/>
  <c r="Q15" i="1"/>
  <c r="Q101" i="1"/>
  <c r="Q61" i="1"/>
  <c r="Q33" i="1"/>
  <c r="Q83" i="1"/>
  <c r="Q23" i="1"/>
  <c r="Q47" i="1"/>
  <c r="Q105" i="1"/>
  <c r="Q116" i="1"/>
  <c r="Q63" i="1"/>
  <c r="Q95" i="1"/>
  <c r="Q102" i="1"/>
  <c r="Q30" i="1"/>
  <c r="Q46" i="1"/>
  <c r="Q76" i="1"/>
  <c r="Q28" i="1"/>
  <c r="Q104" i="1"/>
  <c r="Q85" i="1"/>
  <c r="Q107" i="1"/>
  <c r="Q29" i="1"/>
  <c r="Q22" i="1"/>
  <c r="Q25" i="1"/>
  <c r="Q45" i="1"/>
  <c r="Q43" i="1"/>
  <c r="Q39" i="1"/>
  <c r="Q103" i="1"/>
  <c r="Q110" i="1"/>
  <c r="Q44" i="1"/>
  <c r="Q24" i="1"/>
  <c r="Q27" i="1"/>
  <c r="Q113" i="1"/>
  <c r="Q109" i="1"/>
  <c r="Q108" i="1"/>
  <c r="Q41" i="1"/>
  <c r="Q31" i="1"/>
  <c r="Q14" i="1"/>
  <c r="Q73" i="1" l="1"/>
  <c r="Q126" i="1" s="1"/>
</calcChain>
</file>

<file path=xl/sharedStrings.xml><?xml version="1.0" encoding="utf-8"?>
<sst xmlns="http://schemas.openxmlformats.org/spreadsheetml/2006/main" count="559" uniqueCount="255">
  <si>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</si>
  <si>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</si>
  <si>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</si>
  <si>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</si>
  <si>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</si>
  <si>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</si>
  <si>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</si>
  <si>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</si>
  <si>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</si>
  <si>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</si>
  <si>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</si>
  <si>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</si>
  <si>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</si>
  <si>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</si>
  <si>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</si>
  <si>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</si>
  <si>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</si>
  <si>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</si>
  <si>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</si>
  <si>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</si>
  <si>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</si>
  <si>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</si>
  <si>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</si>
  <si>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</si>
  <si>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</si>
  <si>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</si>
  <si>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</si>
  <si>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</si>
  <si>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</si>
  <si>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</si>
  <si>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</si>
  <si>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</si>
  <si>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</si>
  <si>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</si>
  <si>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</si>
  <si>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</si>
  <si>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</si>
  <si>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</si>
  <si>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</si>
  <si>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</si>
  <si>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</si>
  <si>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</si>
  <si>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</si>
  <si>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</si>
  <si>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</si>
  <si>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</si>
  <si>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</si>
  <si>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</si>
  <si>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</si>
  <si>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</si>
  <si>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</si>
  <si>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</si>
  <si>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</si>
  <si>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</si>
  <si>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</si>
  <si>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</si>
  <si>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</si>
  <si>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207B</t>
  </si>
  <si>
    <t>Светильники</t>
  </si>
  <si>
    <t>Аккумулятор для фонаря ФОС-3 6В 4Ач</t>
  </si>
  <si>
    <t>ШТ</t>
  </si>
  <si>
    <t>Аппарат ЭПРА EZ-PLUS 4х18 OSRAM</t>
  </si>
  <si>
    <t>Дроссель 1И 100 ДНаТ 46Н-003 УХЛ2</t>
  </si>
  <si>
    <t>Дроссель 1И 150ДНаТ46Н-015 УХЛ2</t>
  </si>
  <si>
    <t>Дроссель 1И 36/40</t>
  </si>
  <si>
    <t>Дроссель 1И125ДРЛ64Н-001 УХЛ1</t>
  </si>
  <si>
    <t>Дроссель 1И250ДРЛ44-017 УХЛ1</t>
  </si>
  <si>
    <t>Дроссель 1И400ДРЛ44Н-009 УХЛ2</t>
  </si>
  <si>
    <t>Дроссель УБИ 40</t>
  </si>
  <si>
    <t>Комплект освещения Beltema 6КО-72</t>
  </si>
  <si>
    <t>Патрон Е27 настен. карб. 4А 250В PM06</t>
  </si>
  <si>
    <t>Патрон Е27 ФнП-02 УХЛ4</t>
  </si>
  <si>
    <t>Патрон Е-27 ФнП-03</t>
  </si>
  <si>
    <t>Патрон Е27 ФпП-01 УХЛ 4</t>
  </si>
  <si>
    <t>Патрон Е27 ЦКБ-06</t>
  </si>
  <si>
    <t>Патрон керамический Е27-IP20-КЭАЗ</t>
  </si>
  <si>
    <t>Патрон керамический Е40</t>
  </si>
  <si>
    <t>Прожектор светодиодный СДО 3-200 200Вт</t>
  </si>
  <si>
    <t>Прожектор светодиодный СДО3-50 IP65 ASD</t>
  </si>
  <si>
    <t>Прожектор светодиодный СДО5-70 IP65 ASD</t>
  </si>
  <si>
    <t>Светильник 64.3600.32-ДН11</t>
  </si>
  <si>
    <t>Светильник CC110 222-1-H-072-В-К4 32Вт</t>
  </si>
  <si>
    <t>Светильник CCO 110-1 40Вт IP20</t>
  </si>
  <si>
    <t>Светильник GALAD Волна LED-200-ШБ2/У50</t>
  </si>
  <si>
    <t>Светильник GALAD Победа LED-100-К/К50</t>
  </si>
  <si>
    <t>Светильник GALAD Циклоп LED-30-ШО/У</t>
  </si>
  <si>
    <t>Светильник LE-СВО-03-040-0628-20Д</t>
  </si>
  <si>
    <t>Светильник LL-ДКУ 02-095-0254-65D</t>
  </si>
  <si>
    <t>Светильник LL-ДКУ 02-120-0301-67</t>
  </si>
  <si>
    <t>Светильник L-office 25/3025/32 встраив.</t>
  </si>
  <si>
    <t>Светильник L-office 25/3025/32 накладной</t>
  </si>
  <si>
    <t>Светильник L-office 25XP-G/5850/62 накл.</t>
  </si>
  <si>
    <t>Светильник L-street 48/36XP9G/90/8424</t>
  </si>
  <si>
    <t>Светильник L-street72/54XP9G/120/12636Ш3</t>
  </si>
  <si>
    <t>Светильник LTC-prom-40W-1200-5000К-БАП</t>
  </si>
  <si>
    <t>Светильник LUNA 60 20 01 60Вт</t>
  </si>
  <si>
    <t>Светильник Navigator 94 586 DSP-AC-224</t>
  </si>
  <si>
    <t>Светильник NBL-02-60 Е27 Navigator</t>
  </si>
  <si>
    <t>Светильник NLP MS2-36-4K</t>
  </si>
  <si>
    <t>Светильник авар.освещ.SKAT LT-2330 LED</t>
  </si>
  <si>
    <t>Светильник аварийный ЕНР 7-07</t>
  </si>
  <si>
    <t>Светильник Айсберг 41-021 SAN LED</t>
  </si>
  <si>
    <t>Светильник Айсберг СС 03-НР-О-28-1250</t>
  </si>
  <si>
    <t>Светильник Армстронг встраиваемый 24Вт</t>
  </si>
  <si>
    <t>Светильник Армстронг накладной 24Вт</t>
  </si>
  <si>
    <t>Светильник ВАРТОН V-01-070-036-6500K</t>
  </si>
  <si>
    <t>Светильник Дельта 1 на подставке</t>
  </si>
  <si>
    <t>Светильник Дельта с АПП на струбцине 11В</t>
  </si>
  <si>
    <t>Светильник ЖКУ 02-250-003 со стеклом</t>
  </si>
  <si>
    <t>Светильник ЖКУ 16-150-001</t>
  </si>
  <si>
    <t>Светильник ЖКУ 40-250-001</t>
  </si>
  <si>
    <t>Светильник ЛП0 01-2х36-004УХЛ4 ГОСТ15150</t>
  </si>
  <si>
    <t>Светильник ЛПО 46 2х36-504 IP20</t>
  </si>
  <si>
    <t>Светильник ЛПО 62-2х40</t>
  </si>
  <si>
    <t>Светильник ЛПО 71 4х18-582/F</t>
  </si>
  <si>
    <t>Светильник ЛСП 2х36 IP65 TL/PE</t>
  </si>
  <si>
    <t>Светильник ЛСП40 2х40-001</t>
  </si>
  <si>
    <t>Светильник ЛСУ-2 12/24В 12м DC c выкл.</t>
  </si>
  <si>
    <t>Светильник ЛСУ-2 36/42В AC 12м</t>
  </si>
  <si>
    <t>Светильник настольный DPL-008GR</t>
  </si>
  <si>
    <t>Светильник настольный KD-319 Camelion</t>
  </si>
  <si>
    <t>Светильник настольный КТ008С</t>
  </si>
  <si>
    <t>Светильник НББ 64-60-110 Шар</t>
  </si>
  <si>
    <t>Светильник НБО 18-60 Шар прозр. настен.</t>
  </si>
  <si>
    <t>Светильник НБП 02-60-030</t>
  </si>
  <si>
    <t>Светильник НПБ 1101 100 Вт</t>
  </si>
  <si>
    <t>Светильник НПБ 1201 100Вт IP 44</t>
  </si>
  <si>
    <t>Светильник НПО 22-2х60</t>
  </si>
  <si>
    <t>Светильник НПП 03-100-003</t>
  </si>
  <si>
    <t>Светильник НПП 1101 IP54 100Вт</t>
  </si>
  <si>
    <t>Светильник НПП 1202 IP54 100Вт</t>
  </si>
  <si>
    <t>Светильник НПП 1403 IP54 60Вт</t>
  </si>
  <si>
    <t>Светильник НРБ 01-60-001 УХЛ1</t>
  </si>
  <si>
    <t>Светильник НСП 02-100-001</t>
  </si>
  <si>
    <t>Светильник НСП 02-100-002</t>
  </si>
  <si>
    <t>Светильник НСП 02-100-003</t>
  </si>
  <si>
    <t>Светильник НСП 02-200-001</t>
  </si>
  <si>
    <t>Светильник НСП 02-200-021</t>
  </si>
  <si>
    <t>Светильник НСП 02-60-001 У3</t>
  </si>
  <si>
    <t>Светильник перенос. ЛН 60Вт Е27 230В 10м</t>
  </si>
  <si>
    <t>Светильник переносной CD306A 30LED 12V</t>
  </si>
  <si>
    <t>Светильник переносной УП-1Р 36В</t>
  </si>
  <si>
    <t>Светильник переносной ЭРА WL-1s-7m</t>
  </si>
  <si>
    <t>Светильник ПСХ-60</t>
  </si>
  <si>
    <t>Светильник РКУ 02-250-003 с/с</t>
  </si>
  <si>
    <t>Светильник РКУ 06-250-012М</t>
  </si>
  <si>
    <t>Светильник РКУ 16-250-001</t>
  </si>
  <si>
    <t>Светильник светод. CENTER-01.01.032.3056</t>
  </si>
  <si>
    <t>Светильник светод. L-school 20/2920/32</t>
  </si>
  <si>
    <t>Светильник светод. ДКУ-02-120-0301-65Д</t>
  </si>
  <si>
    <t>Светильник светодиодн. QUANTUM 120/1MA-K</t>
  </si>
  <si>
    <t>Светильник светодиодный DS-Prom-30</t>
  </si>
  <si>
    <t>Светильник светодиодный LED-SD04</t>
  </si>
  <si>
    <t>Светильник светодиодный LuxON Bat 75W</t>
  </si>
  <si>
    <t>Светильник светодиодный LuxON Office 32W</t>
  </si>
  <si>
    <t>Светильник светодиодный NR-AL-10PW</t>
  </si>
  <si>
    <t>Светильник светодиодный PPL 595/4-64LG</t>
  </si>
  <si>
    <t>Светильник светодиодный QUANTUM 90/1MA-K</t>
  </si>
  <si>
    <t>Светильник светодиодный ДВО 6560-Р</t>
  </si>
  <si>
    <t>Светильник светодиодный ДВО-36w</t>
  </si>
  <si>
    <t>Светильник светодиодный Ритм СПС-32</t>
  </si>
  <si>
    <t>Светильник светодиодный СС 430 41 110Вт</t>
  </si>
  <si>
    <t>Светильник светодиодный ССВ 28/3100-А50</t>
  </si>
  <si>
    <t>Светильник СдБО 98-8-002 IP65</t>
  </si>
  <si>
    <t>Светильник ССО 110-1 35Вт IP20 Кристал</t>
  </si>
  <si>
    <t>Светильник ССО 430-1 70Вт Planshet Promo</t>
  </si>
  <si>
    <t>Светильник УСС-180 Магистраль</t>
  </si>
  <si>
    <t>Светильник энергосберегающий ЭВС-01</t>
  </si>
  <si>
    <t>Стартер 20С-127</t>
  </si>
  <si>
    <t>Стартер 20С-127-1</t>
  </si>
  <si>
    <t>Стартер 80С-220-2 4-80Вт</t>
  </si>
  <si>
    <t>Стартер S10 4-65W 220V Philips</t>
  </si>
  <si>
    <t>Стартер S10 4-80Вт 240В</t>
  </si>
  <si>
    <t>Стартер S2 4-22W SER 127V Philips</t>
  </si>
  <si>
    <t>Стартер S2 4-22W SER 220-240V Philips</t>
  </si>
  <si>
    <t>Стартер ST 111 220V OSRAM</t>
  </si>
  <si>
    <t>Стартер ST 111 SCHP 1200</t>
  </si>
  <si>
    <t>Стартер ST111 4-80W 220В Basic</t>
  </si>
  <si>
    <t>Стартер ST151 4-22W 127В Basic</t>
  </si>
  <si>
    <t>Стартер СК 127 4-20Вт</t>
  </si>
  <si>
    <t>Стартер СК-220 ONIX 4-65Вт</t>
  </si>
  <si>
    <t>207B_121</t>
  </si>
  <si>
    <t>207B_103</t>
  </si>
  <si>
    <t>207B_104</t>
  </si>
  <si>
    <t>207B_109</t>
  </si>
  <si>
    <t>207B_110</t>
  </si>
  <si>
    <t>207B_113</t>
  </si>
  <si>
    <t>207B_146</t>
  </si>
  <si>
    <t>207B_094</t>
  </si>
  <si>
    <t>207B_095</t>
  </si>
  <si>
    <t>207B_093</t>
  </si>
  <si>
    <t>207B_098</t>
  </si>
  <si>
    <t>207B_100</t>
  </si>
  <si>
    <t>207B_149</t>
  </si>
  <si>
    <t>207B_188</t>
  </si>
  <si>
    <t>207B_161</t>
  </si>
  <si>
    <t>207B_150</t>
  </si>
  <si>
    <t>207B_010</t>
  </si>
  <si>
    <t>207B_199</t>
  </si>
  <si>
    <t>207B_012</t>
  </si>
  <si>
    <t>207B_011</t>
  </si>
  <si>
    <t>207B_019</t>
  </si>
  <si>
    <t>207B_017</t>
  </si>
  <si>
    <t>207B_038</t>
  </si>
  <si>
    <t>207B_039</t>
  </si>
  <si>
    <t>207B_040</t>
  </si>
  <si>
    <t>207B_042</t>
  </si>
  <si>
    <t>207B_127</t>
  </si>
  <si>
    <t>207B_186</t>
  </si>
  <si>
    <t>207B_132</t>
  </si>
  <si>
    <t>207B_171</t>
  </si>
  <si>
    <t>207B_046</t>
  </si>
  <si>
    <t>207B_050</t>
  </si>
  <si>
    <t>207B_051</t>
  </si>
  <si>
    <t>207B_052</t>
  </si>
  <si>
    <t>207B_174</t>
  </si>
  <si>
    <t>207B_054</t>
  </si>
  <si>
    <t>207B_175</t>
  </si>
  <si>
    <t>207B_197</t>
  </si>
  <si>
    <t>207B_131</t>
  </si>
  <si>
    <t>207B_070</t>
  </si>
  <si>
    <t>207B_059</t>
  </si>
  <si>
    <t>207B_060</t>
  </si>
  <si>
    <t>207B_126</t>
  </si>
  <si>
    <t>207B_063</t>
  </si>
  <si>
    <t>207B_013</t>
  </si>
  <si>
    <t>207B_191</t>
  </si>
  <si>
    <t>207B_002</t>
  </si>
  <si>
    <t>207B_009</t>
  </si>
  <si>
    <t>207B_176</t>
  </si>
  <si>
    <t>207B_192</t>
  </si>
  <si>
    <t>207B_193</t>
  </si>
  <si>
    <t>207B_071</t>
  </si>
  <si>
    <t>207B_072</t>
  </si>
  <si>
    <t>207B_178</t>
  </si>
  <si>
    <t>207B_134</t>
  </si>
  <si>
    <t>207B_075</t>
  </si>
  <si>
    <t>207B_180</t>
  </si>
  <si>
    <t>207B_073</t>
  </si>
  <si>
    <t>207B_124</t>
  </si>
  <si>
    <t>207B_097</t>
  </si>
  <si>
    <t>207B_001</t>
  </si>
  <si>
    <t>207B_160</t>
  </si>
  <si>
    <t>207B_005</t>
  </si>
  <si>
    <t>207B_169</t>
  </si>
  <si>
    <t>207B_170</t>
  </si>
  <si>
    <t>207B_139</t>
  </si>
  <si>
    <t>207B_047</t>
  </si>
  <si>
    <t>207B_172</t>
  </si>
  <si>
    <t>207B_173</t>
  </si>
  <si>
    <t>207B_053</t>
  </si>
  <si>
    <t>207B_003</t>
  </si>
  <si>
    <t>207B_007</t>
  </si>
  <si>
    <t>207B_006</t>
  </si>
  <si>
    <t>207B_068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</si>
</sst>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8"/>
  <sheetViews>
    <sheetView tabSelected="1" zoomScale="75" zoomScaleNormal="75" workbookViewId="0">
      <pane ySplit="3" topLeftCell="A4" activePane="bottomLeft" state="frozen"/>
      <selection pane="bottomLeft" activeCell="H135" sqref="H13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6.5703125" bestFit="1" customWidth="1"/>
    <col min="4" max="4" width="9.28515625" style="16" bestFit="1" customWidth="1"/>
    <col min="5" max="5" width="16.85546875" style="16" bestFit="1" customWidth="1"/>
    <col min="6" max="6" width="14.42578125" style="38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57</v>
      </c>
      <c r="C1" s="16" t="s">
        <v>58</v>
      </c>
      <c r="D1" s="16"/>
      <c r="E1" s="16"/>
      <c r="F1" s="38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8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8"/>
      <c r="H3" s="47" t="s">
        <v>17</v>
      </c>
      <c r="I3" s="47" t="s">
        <v>18</v>
      </c>
      <c r="J3" s="47" t="s">
        <v>19</v>
      </c>
      <c r="K3" s="47" t="s">
        <v>20</v>
      </c>
      <c r="L3" s="47" t="s">
        <v>21</v>
      </c>
      <c r="M3" s="47" t="s">
        <v>22</v>
      </c>
      <c r="N3" s="47" t="s">
        <v>23</v>
      </c>
      <c r="O3" s="47" t="s">
        <v>24</v>
      </c>
      <c r="P3" s="47" t="s">
        <v>25</v>
      </c>
      <c r="Q3" s="48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26</v>
      </c>
      <c r="I4" s="14" t="s">
        <v>26</v>
      </c>
      <c r="J4" s="14" t="s">
        <v>26</v>
      </c>
      <c r="K4" s="14" t="s">
        <v>26</v>
      </c>
      <c r="L4" s="14" t="s">
        <v>26</v>
      </c>
      <c r="M4" s="14" t="s">
        <v>26</v>
      </c>
      <c r="N4" s="14" t="s">
        <v>26</v>
      </c>
      <c r="O4" s="14" t="s">
        <v>26</v>
      </c>
      <c r="P4" s="14" t="s">
        <v>26</v>
      </c>
      <c r="Q4" s="14" t="s">
        <v>26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5">
        <v>2061944</v>
      </c>
      <c r="C5" s="4" t="s">
        <v>59</v>
      </c>
      <c r="D5" s="15"/>
      <c r="E5" s="4" t="s">
        <v>57</v>
      </c>
      <c r="F5" s="37" t="s">
        <v>181</v>
      </c>
      <c r="G5" s="18" t="s">
        <v>60</v>
      </c>
      <c r="H5" s="20"/>
      <c r="I5" s="20"/>
      <c r="J5" s="20"/>
      <c r="K5" s="20">
        <v>38</v>
      </c>
      <c r="L5" s="20"/>
      <c r="M5" s="20">
        <v>48</v>
      </c>
      <c r="N5" s="20"/>
      <c r="O5" s="20"/>
      <c r="P5" s="20">
        <v>2</v>
      </c>
      <c r="Q5" s="24">
        <f>H5+I5+J5+K5+L5+M5+N5+O5+P5</f>
        <v>88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5">
        <v>2265519</v>
      </c>
      <c r="C6" s="4" t="s">
        <v>61</v>
      </c>
      <c r="D6" s="15"/>
      <c r="E6" s="4" t="s">
        <v>57</v>
      </c>
      <c r="F6" s="46" t="e">
        <v>#N/A</v>
      </c>
      <c r="G6" s="18" t="s">
        <v>60</v>
      </c>
      <c r="H6" s="20"/>
      <c r="I6" s="20"/>
      <c r="J6" s="20"/>
      <c r="K6" s="20">
        <v>20</v>
      </c>
      <c r="L6" s="20"/>
      <c r="M6" s="20"/>
      <c r="N6" s="20"/>
      <c r="O6" s="20"/>
      <c r="P6" s="20"/>
      <c r="Q6" s="24">
        <f>H6+I6+J6+K6+L6+M6+N6+O6+P6</f>
        <v>20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5">
        <v>2256087</v>
      </c>
      <c r="C7" s="4" t="s">
        <v>62</v>
      </c>
      <c r="D7" s="15"/>
      <c r="E7" s="4" t="s">
        <v>57</v>
      </c>
      <c r="F7" s="37" t="s">
        <v>182</v>
      </c>
      <c r="G7" s="18" t="s">
        <v>60</v>
      </c>
      <c r="H7" s="20"/>
      <c r="I7" s="20"/>
      <c r="J7" s="20">
        <v>30</v>
      </c>
      <c r="K7" s="20"/>
      <c r="L7" s="20"/>
      <c r="M7" s="20"/>
      <c r="N7" s="20"/>
      <c r="O7" s="20"/>
      <c r="P7" s="20"/>
      <c r="Q7" s="24">
        <f>H7+I7+J7+K7+L7+M7+N7+O7+P7</f>
        <v>30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5">
        <v>2256094</v>
      </c>
      <c r="C8" s="4" t="s">
        <v>63</v>
      </c>
      <c r="D8" s="15"/>
      <c r="E8" s="4" t="s">
        <v>57</v>
      </c>
      <c r="F8" s="37" t="s">
        <v>183</v>
      </c>
      <c r="G8" s="18" t="s">
        <v>60</v>
      </c>
      <c r="H8" s="20"/>
      <c r="I8" s="20"/>
      <c r="J8" s="20"/>
      <c r="K8" s="20">
        <v>2</v>
      </c>
      <c r="L8" s="20"/>
      <c r="M8" s="20">
        <v>6</v>
      </c>
      <c r="N8" s="20"/>
      <c r="O8" s="20"/>
      <c r="P8" s="20"/>
      <c r="Q8" s="24">
        <f>H8+I8+J8+K8+L8+M8+N8+O8+P8</f>
        <v>8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5">
        <v>2046811</v>
      </c>
      <c r="C9" s="4" t="s">
        <v>64</v>
      </c>
      <c r="D9" s="15"/>
      <c r="E9" s="4" t="s">
        <v>57</v>
      </c>
      <c r="F9" s="46" t="e">
        <v>#N/A</v>
      </c>
      <c r="G9" s="18" t="s">
        <v>60</v>
      </c>
      <c r="H9" s="20">
        <v>4</v>
      </c>
      <c r="I9" s="20"/>
      <c r="J9" s="20"/>
      <c r="K9" s="20"/>
      <c r="L9" s="20"/>
      <c r="M9" s="20">
        <v>10</v>
      </c>
      <c r="N9" s="20"/>
      <c r="O9" s="20"/>
      <c r="P9" s="20">
        <v>3</v>
      </c>
      <c r="Q9" s="24">
        <f>H9+I9+J9+K9+L9+M9+N9+O9+P9</f>
        <v>17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5">
        <v>2218950</v>
      </c>
      <c r="C10" s="4" t="s">
        <v>65</v>
      </c>
      <c r="D10" s="15"/>
      <c r="E10" s="4" t="s">
        <v>57</v>
      </c>
      <c r="F10" s="37" t="s">
        <v>184</v>
      </c>
      <c r="G10" s="18" t="s">
        <v>60</v>
      </c>
      <c r="H10" s="20"/>
      <c r="I10" s="20"/>
      <c r="J10" s="20">
        <v>100</v>
      </c>
      <c r="K10" s="20"/>
      <c r="L10" s="20"/>
      <c r="M10" s="20"/>
      <c r="N10" s="20"/>
      <c r="O10" s="20"/>
      <c r="P10" s="20"/>
      <c r="Q10" s="24">
        <f>H10+I10+J10+K10+L10+M10+N10+O10+P10</f>
        <v>100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5">
        <v>2119945</v>
      </c>
      <c r="C11" s="4" t="s">
        <v>66</v>
      </c>
      <c r="D11" s="15"/>
      <c r="E11" s="4" t="s">
        <v>57</v>
      </c>
      <c r="F11" s="37" t="s">
        <v>185</v>
      </c>
      <c r="G11" s="18" t="s">
        <v>60</v>
      </c>
      <c r="H11" s="20">
        <v>42</v>
      </c>
      <c r="I11" s="20"/>
      <c r="J11" s="20"/>
      <c r="K11" s="20"/>
      <c r="L11" s="20"/>
      <c r="M11" s="20"/>
      <c r="N11" s="20"/>
      <c r="O11" s="20"/>
      <c r="P11" s="20"/>
      <c r="Q11" s="24">
        <f>H11+I11+J11+K11+L11+M11+N11+O11+P11</f>
        <v>42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5">
        <v>2062250</v>
      </c>
      <c r="C12" s="4" t="s">
        <v>67</v>
      </c>
      <c r="D12" s="15"/>
      <c r="E12" s="4" t="s">
        <v>57</v>
      </c>
      <c r="F12" s="37" t="s">
        <v>186</v>
      </c>
      <c r="G12" s="18" t="s">
        <v>60</v>
      </c>
      <c r="H12" s="20">
        <v>62</v>
      </c>
      <c r="I12" s="20"/>
      <c r="J12" s="20"/>
      <c r="K12" s="20"/>
      <c r="L12" s="20"/>
      <c r="M12" s="20"/>
      <c r="N12" s="20"/>
      <c r="O12" s="20"/>
      <c r="P12" s="20"/>
      <c r="Q12" s="24">
        <f>H12+I12+J12+K12+L12+M12+N12+O12+P12</f>
        <v>62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5">
        <v>2013659</v>
      </c>
      <c r="C13" s="4" t="s">
        <v>68</v>
      </c>
      <c r="D13" s="15"/>
      <c r="E13" s="4" t="s">
        <v>57</v>
      </c>
      <c r="F13" s="46" t="e">
        <v>#N/A</v>
      </c>
      <c r="G13" s="18" t="s">
        <v>60</v>
      </c>
      <c r="H13" s="20"/>
      <c r="I13" s="20"/>
      <c r="J13" s="20"/>
      <c r="K13" s="20">
        <v>28</v>
      </c>
      <c r="L13" s="20"/>
      <c r="M13" s="20"/>
      <c r="N13" s="20"/>
      <c r="O13" s="20"/>
      <c r="P13" s="20"/>
      <c r="Q13" s="24">
        <f>H13+I13+J13+K13+L13+M13+N13+O13+P13</f>
        <v>28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5">
        <v>2350564</v>
      </c>
      <c r="C14" s="4" t="s">
        <v>69</v>
      </c>
      <c r="D14" s="15"/>
      <c r="E14" s="4" t="s">
        <v>57</v>
      </c>
      <c r="F14" s="46" t="e">
        <v>#N/A</v>
      </c>
      <c r="G14" s="18" t="s">
        <v>60</v>
      </c>
      <c r="H14" s="20"/>
      <c r="I14" s="20"/>
      <c r="J14" s="20"/>
      <c r="K14" s="20">
        <v>1</v>
      </c>
      <c r="L14" s="20"/>
      <c r="M14" s="20"/>
      <c r="N14" s="20"/>
      <c r="O14" s="20"/>
      <c r="P14" s="20"/>
      <c r="Q14" s="24">
        <f>H14+I14+J14+K14+L14+M14+N14+O14+P14</f>
        <v>1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5">
        <v>2327527</v>
      </c>
      <c r="C15" s="4" t="s">
        <v>70</v>
      </c>
      <c r="D15" s="15"/>
      <c r="E15" s="4" t="s">
        <v>57</v>
      </c>
      <c r="F15" s="37" t="s">
        <v>187</v>
      </c>
      <c r="G15" s="18" t="s">
        <v>60</v>
      </c>
      <c r="H15" s="20"/>
      <c r="I15" s="20"/>
      <c r="J15" s="20"/>
      <c r="K15" s="20"/>
      <c r="L15" s="20"/>
      <c r="M15" s="20">
        <v>37</v>
      </c>
      <c r="N15" s="20"/>
      <c r="O15" s="20">
        <v>1</v>
      </c>
      <c r="P15" s="20"/>
      <c r="Q15" s="24">
        <f>H15+I15+J15+K15+L15+M15+N15+O15+P15</f>
        <v>38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5">
        <v>2043774</v>
      </c>
      <c r="C16" s="4" t="s">
        <v>71</v>
      </c>
      <c r="D16" s="15"/>
      <c r="E16" s="4" t="s">
        <v>57</v>
      </c>
      <c r="F16" s="37" t="s">
        <v>188</v>
      </c>
      <c r="G16" s="18" t="s">
        <v>60</v>
      </c>
      <c r="H16" s="20"/>
      <c r="I16" s="20"/>
      <c r="J16" s="20"/>
      <c r="K16" s="20"/>
      <c r="L16" s="20"/>
      <c r="M16" s="20"/>
      <c r="N16" s="20"/>
      <c r="O16" s="20">
        <v>31</v>
      </c>
      <c r="P16" s="20">
        <v>6</v>
      </c>
      <c r="Q16" s="24">
        <f>H16+I16+J16+K16+L16+M16+N16+O16+P16</f>
        <v>37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5">
        <v>2270007</v>
      </c>
      <c r="C17" s="4" t="s">
        <v>72</v>
      </c>
      <c r="D17" s="15"/>
      <c r="E17" s="4" t="s">
        <v>57</v>
      </c>
      <c r="F17" s="37" t="s">
        <v>189</v>
      </c>
      <c r="G17" s="18" t="s">
        <v>60</v>
      </c>
      <c r="H17" s="20"/>
      <c r="I17" s="20"/>
      <c r="J17" s="20">
        <v>30</v>
      </c>
      <c r="K17" s="20"/>
      <c r="L17" s="20"/>
      <c r="M17" s="20"/>
      <c r="N17" s="20"/>
      <c r="O17" s="20">
        <v>2</v>
      </c>
      <c r="P17" s="20"/>
      <c r="Q17" s="24">
        <f>H17+I17+J17+K17+L17+M17+N17+O17+P17</f>
        <v>32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5">
        <v>2291953</v>
      </c>
      <c r="C18" s="4" t="s">
        <v>73</v>
      </c>
      <c r="D18" s="15"/>
      <c r="E18" s="4" t="s">
        <v>57</v>
      </c>
      <c r="F18" s="37" t="s">
        <v>240</v>
      </c>
      <c r="G18" s="18" t="s">
        <v>60</v>
      </c>
      <c r="H18" s="20"/>
      <c r="I18" s="20"/>
      <c r="J18" s="20"/>
      <c r="K18" s="20"/>
      <c r="L18" s="20"/>
      <c r="M18" s="20">
        <v>5</v>
      </c>
      <c r="N18" s="20"/>
      <c r="O18" s="20"/>
      <c r="P18" s="20"/>
      <c r="Q18" s="24">
        <f>H18+I18+J18+K18+L18+M18+N18+O18+P18</f>
        <v>5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5">
        <v>2057395</v>
      </c>
      <c r="C19" s="4" t="s">
        <v>74</v>
      </c>
      <c r="D19" s="15"/>
      <c r="E19" s="4" t="s">
        <v>57</v>
      </c>
      <c r="F19" s="37" t="s">
        <v>190</v>
      </c>
      <c r="G19" s="18" t="s">
        <v>60</v>
      </c>
      <c r="H19" s="20"/>
      <c r="I19" s="20"/>
      <c r="J19" s="20">
        <v>20</v>
      </c>
      <c r="K19" s="20"/>
      <c r="L19" s="20"/>
      <c r="M19" s="20">
        <v>4</v>
      </c>
      <c r="N19" s="20"/>
      <c r="O19" s="20"/>
      <c r="P19" s="20"/>
      <c r="Q19" s="24">
        <f>H19+I19+J19+K19+L19+M19+N19+O19+P19</f>
        <v>24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5">
        <v>2317549</v>
      </c>
      <c r="C20" s="4" t="s">
        <v>75</v>
      </c>
      <c r="D20" s="15"/>
      <c r="E20" s="4" t="s">
        <v>57</v>
      </c>
      <c r="F20" s="37" t="s">
        <v>191</v>
      </c>
      <c r="G20" s="18" t="s">
        <v>60</v>
      </c>
      <c r="H20" s="20">
        <v>20</v>
      </c>
      <c r="I20" s="20"/>
      <c r="J20" s="20"/>
      <c r="K20" s="20"/>
      <c r="L20" s="20"/>
      <c r="M20" s="20">
        <v>20</v>
      </c>
      <c r="N20" s="20"/>
      <c r="O20" s="20"/>
      <c r="P20" s="20"/>
      <c r="Q20" s="24">
        <f>H20+I20+J20+K20+L20+M20+N20+O20+P20</f>
        <v>40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5">
        <v>2064313</v>
      </c>
      <c r="C21" s="4" t="s">
        <v>76</v>
      </c>
      <c r="D21" s="15"/>
      <c r="E21" s="4" t="s">
        <v>57</v>
      </c>
      <c r="F21" s="37" t="s">
        <v>192</v>
      </c>
      <c r="G21" s="18" t="s">
        <v>60</v>
      </c>
      <c r="H21" s="20"/>
      <c r="I21" s="20"/>
      <c r="J21" s="20"/>
      <c r="K21" s="20"/>
      <c r="L21" s="20"/>
      <c r="M21" s="20">
        <v>8</v>
      </c>
      <c r="N21" s="20"/>
      <c r="O21" s="20"/>
      <c r="P21" s="20"/>
      <c r="Q21" s="24">
        <f>H21+I21+J21+K21+L21+M21+N21+O21+P21</f>
        <v>8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5">
        <v>2348504</v>
      </c>
      <c r="C22" s="4" t="s">
        <v>77</v>
      </c>
      <c r="D22" s="15"/>
      <c r="E22" s="4" t="s">
        <v>57</v>
      </c>
      <c r="F22" s="46" t="e">
        <v>#N/A</v>
      </c>
      <c r="G22" s="18" t="s">
        <v>60</v>
      </c>
      <c r="H22" s="20"/>
      <c r="I22" s="20"/>
      <c r="J22" s="20"/>
      <c r="K22" s="20"/>
      <c r="L22" s="20"/>
      <c r="M22" s="20">
        <v>14</v>
      </c>
      <c r="N22" s="20"/>
      <c r="O22" s="20">
        <v>8</v>
      </c>
      <c r="P22" s="20">
        <v>20</v>
      </c>
      <c r="Q22" s="24">
        <f>H22+I22+J22+K22+L22+M22+N22+O22+P22</f>
        <v>42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5">
        <v>2330457</v>
      </c>
      <c r="C23" s="4" t="s">
        <v>78</v>
      </c>
      <c r="D23" s="15"/>
      <c r="E23" s="4" t="s">
        <v>57</v>
      </c>
      <c r="F23" s="37" t="s">
        <v>193</v>
      </c>
      <c r="G23" s="18" t="s">
        <v>60</v>
      </c>
      <c r="H23" s="20">
        <v>16</v>
      </c>
      <c r="I23" s="20">
        <v>44</v>
      </c>
      <c r="J23" s="20">
        <v>10</v>
      </c>
      <c r="K23" s="20">
        <v>2</v>
      </c>
      <c r="L23" s="20">
        <v>3</v>
      </c>
      <c r="M23" s="20">
        <v>198</v>
      </c>
      <c r="N23" s="20">
        <v>30</v>
      </c>
      <c r="O23" s="20"/>
      <c r="P23" s="20">
        <v>20</v>
      </c>
      <c r="Q23" s="24">
        <f>H23+I23+J23+K23+L23+M23+N23+O23+P23</f>
        <v>323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5">
        <v>2349454</v>
      </c>
      <c r="C24" s="4" t="s">
        <v>79</v>
      </c>
      <c r="D24" s="15"/>
      <c r="E24" s="4" t="s">
        <v>57</v>
      </c>
      <c r="F24" s="46" t="e">
        <v>#N/A</v>
      </c>
      <c r="G24" s="18" t="s">
        <v>60</v>
      </c>
      <c r="H24" s="20"/>
      <c r="I24" s="20"/>
      <c r="J24" s="20"/>
      <c r="K24" s="20"/>
      <c r="L24" s="20"/>
      <c r="M24" s="20"/>
      <c r="N24" s="20">
        <v>1</v>
      </c>
      <c r="O24" s="20"/>
      <c r="P24" s="20"/>
      <c r="Q24" s="24">
        <f>H24+I24+J24+K24+L24+M24+N24+O24+P24</f>
        <v>1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5">
        <v>2348680</v>
      </c>
      <c r="C25" s="4" t="s">
        <v>80</v>
      </c>
      <c r="D25" s="15"/>
      <c r="E25" s="4" t="s">
        <v>57</v>
      </c>
      <c r="F25" s="46" t="e">
        <v>#N/A</v>
      </c>
      <c r="G25" s="18" t="s">
        <v>60</v>
      </c>
      <c r="H25" s="20"/>
      <c r="I25" s="20"/>
      <c r="J25" s="20"/>
      <c r="K25" s="20"/>
      <c r="L25" s="20"/>
      <c r="M25" s="20"/>
      <c r="N25" s="20">
        <v>52</v>
      </c>
      <c r="O25" s="20"/>
      <c r="P25" s="20"/>
      <c r="Q25" s="24">
        <f>H25+I25+J25+K25+L25+M25+N25+O25+P25</f>
        <v>52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5">
        <v>2278961</v>
      </c>
      <c r="C26" s="4" t="s">
        <v>81</v>
      </c>
      <c r="D26" s="15"/>
      <c r="E26" s="4" t="s">
        <v>57</v>
      </c>
      <c r="F26" s="37" t="s">
        <v>241</v>
      </c>
      <c r="G26" s="18" t="s">
        <v>60</v>
      </c>
      <c r="H26" s="20"/>
      <c r="I26" s="20"/>
      <c r="J26" s="20"/>
      <c r="K26" s="20"/>
      <c r="L26" s="20"/>
      <c r="M26" s="20">
        <v>45</v>
      </c>
      <c r="N26" s="20"/>
      <c r="O26" s="20"/>
      <c r="P26" s="20"/>
      <c r="Q26" s="24">
        <f>H26+I26+J26+K26+L26+M26+N26+O26+P26</f>
        <v>45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5">
        <v>2349664</v>
      </c>
      <c r="C27" s="4" t="s">
        <v>82</v>
      </c>
      <c r="D27" s="15"/>
      <c r="E27" s="4" t="s">
        <v>57</v>
      </c>
      <c r="F27" s="46" t="e">
        <v>#N/A</v>
      </c>
      <c r="G27" s="18" t="s">
        <v>60</v>
      </c>
      <c r="H27" s="20"/>
      <c r="I27" s="20"/>
      <c r="J27" s="20"/>
      <c r="K27" s="20"/>
      <c r="L27" s="20"/>
      <c r="M27" s="20"/>
      <c r="N27" s="20">
        <v>30</v>
      </c>
      <c r="O27" s="20"/>
      <c r="P27" s="20"/>
      <c r="Q27" s="24">
        <f>H27+I27+J27+K27+L27+M27+N27+O27+P27</f>
        <v>30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5">
        <v>2342881</v>
      </c>
      <c r="C28" s="4" t="s">
        <v>83</v>
      </c>
      <c r="D28" s="15"/>
      <c r="E28" s="4" t="s">
        <v>57</v>
      </c>
      <c r="F28" s="46" t="e">
        <v>#N/A</v>
      </c>
      <c r="G28" s="18" t="s">
        <v>60</v>
      </c>
      <c r="H28" s="20">
        <v>11</v>
      </c>
      <c r="I28" s="20"/>
      <c r="J28" s="20"/>
      <c r="K28" s="20"/>
      <c r="L28" s="20"/>
      <c r="M28" s="20"/>
      <c r="N28" s="20"/>
      <c r="O28" s="20"/>
      <c r="P28" s="20"/>
      <c r="Q28" s="24">
        <f>H28+I28+J28+K28+L28+M28+N28+O28+P28</f>
        <v>11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5">
        <v>2348494</v>
      </c>
      <c r="C29" s="4" t="s">
        <v>84</v>
      </c>
      <c r="D29" s="15"/>
      <c r="E29" s="4" t="s">
        <v>57</v>
      </c>
      <c r="F29" s="46" t="e">
        <v>#N/A</v>
      </c>
      <c r="G29" s="18" t="s">
        <v>60</v>
      </c>
      <c r="H29" s="20"/>
      <c r="I29" s="20">
        <v>28</v>
      </c>
      <c r="J29" s="20"/>
      <c r="K29" s="20"/>
      <c r="L29" s="20"/>
      <c r="M29" s="20"/>
      <c r="N29" s="20"/>
      <c r="O29" s="20"/>
      <c r="P29" s="20"/>
      <c r="Q29" s="24">
        <f>H29+I29+J29+K29+L29+M29+N29+O29+P29</f>
        <v>28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5">
        <v>2339204</v>
      </c>
      <c r="C30" s="4" t="s">
        <v>85</v>
      </c>
      <c r="D30" s="15"/>
      <c r="E30" s="4" t="s">
        <v>57</v>
      </c>
      <c r="F30" s="46" t="e">
        <v>#N/A</v>
      </c>
      <c r="G30" s="18" t="s">
        <v>60</v>
      </c>
      <c r="H30" s="20"/>
      <c r="I30" s="20"/>
      <c r="J30" s="20"/>
      <c r="K30" s="20"/>
      <c r="L30" s="20"/>
      <c r="M30" s="20">
        <v>1</v>
      </c>
      <c r="N30" s="20"/>
      <c r="O30" s="20"/>
      <c r="P30" s="20"/>
      <c r="Q30" s="24">
        <f>H30+I30+J30+K30+L30+M30+N30+O30+P30</f>
        <v>1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5">
        <v>2350540</v>
      </c>
      <c r="C31" s="4" t="s">
        <v>86</v>
      </c>
      <c r="D31" s="15"/>
      <c r="E31" s="4" t="s">
        <v>57</v>
      </c>
      <c r="F31" s="46" t="e">
        <v>#N/A</v>
      </c>
      <c r="G31" s="18" t="s">
        <v>60</v>
      </c>
      <c r="H31" s="20"/>
      <c r="I31" s="20"/>
      <c r="J31" s="20"/>
      <c r="K31" s="20"/>
      <c r="L31" s="20"/>
      <c r="M31" s="20"/>
      <c r="N31" s="20"/>
      <c r="O31" s="20">
        <v>100</v>
      </c>
      <c r="P31" s="20"/>
      <c r="Q31" s="24">
        <f>H31+I31+J31+K31+L31+M31+N31+O31+P31</f>
        <v>100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5">
        <v>2318720</v>
      </c>
      <c r="C32" s="4" t="s">
        <v>87</v>
      </c>
      <c r="D32" s="15"/>
      <c r="E32" s="4" t="s">
        <v>57</v>
      </c>
      <c r="F32" s="37" t="s">
        <v>242</v>
      </c>
      <c r="G32" s="18" t="s">
        <v>60</v>
      </c>
      <c r="H32" s="20"/>
      <c r="I32" s="20"/>
      <c r="J32" s="20"/>
      <c r="K32" s="20"/>
      <c r="L32" s="20"/>
      <c r="M32" s="20">
        <v>30</v>
      </c>
      <c r="N32" s="20"/>
      <c r="O32" s="20"/>
      <c r="P32" s="20"/>
      <c r="Q32" s="24">
        <f>H32+I32+J32+K32+L32+M32+N32+O32+P32</f>
        <v>30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6" customFormat="1" x14ac:dyDescent="0.25">
      <c r="A33" s="19">
        <v>29</v>
      </c>
      <c r="B33" s="35">
        <v>2329475</v>
      </c>
      <c r="C33" s="4" t="s">
        <v>88</v>
      </c>
      <c r="D33" s="15"/>
      <c r="E33" s="4" t="s">
        <v>57</v>
      </c>
      <c r="F33" s="46" t="e">
        <v>#N/A</v>
      </c>
      <c r="G33" s="18" t="s">
        <v>60</v>
      </c>
      <c r="H33" s="20"/>
      <c r="I33" s="20"/>
      <c r="J33" s="20"/>
      <c r="K33" s="20"/>
      <c r="L33" s="20"/>
      <c r="M33" s="20">
        <v>3</v>
      </c>
      <c r="N33" s="20"/>
      <c r="O33" s="20"/>
      <c r="P33" s="20"/>
      <c r="Q33" s="24">
        <f>H33+I33+J33+K33+L33+M33+N33+O33+P33</f>
        <v>3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6" customFormat="1" x14ac:dyDescent="0.25">
      <c r="A34" s="19">
        <v>30</v>
      </c>
      <c r="B34" s="35">
        <v>2278955</v>
      </c>
      <c r="C34" s="4" t="s">
        <v>89</v>
      </c>
      <c r="D34" s="15"/>
      <c r="E34" s="4" t="s">
        <v>57</v>
      </c>
      <c r="F34" s="46" t="e">
        <v>#N/A</v>
      </c>
      <c r="G34" s="18" t="s">
        <v>60</v>
      </c>
      <c r="H34" s="20"/>
      <c r="I34" s="20"/>
      <c r="J34" s="20"/>
      <c r="K34" s="20"/>
      <c r="L34" s="20"/>
      <c r="M34" s="20">
        <v>52</v>
      </c>
      <c r="N34" s="20"/>
      <c r="O34" s="20"/>
      <c r="P34" s="20">
        <v>16</v>
      </c>
      <c r="Q34" s="24">
        <f>H34+I34+J34+K34+L34+M34+N34+O34+P34</f>
        <v>68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6" customFormat="1" x14ac:dyDescent="0.25">
      <c r="A35" s="19">
        <v>31</v>
      </c>
      <c r="B35" s="35">
        <v>2278956</v>
      </c>
      <c r="C35" s="4" t="s">
        <v>90</v>
      </c>
      <c r="D35" s="15"/>
      <c r="E35" s="4" t="s">
        <v>57</v>
      </c>
      <c r="F35" s="46" t="e">
        <v>#N/A</v>
      </c>
      <c r="G35" s="18" t="s">
        <v>60</v>
      </c>
      <c r="H35" s="20"/>
      <c r="I35" s="20"/>
      <c r="J35" s="20"/>
      <c r="K35" s="20"/>
      <c r="L35" s="20"/>
      <c r="M35" s="20"/>
      <c r="N35" s="20"/>
      <c r="O35" s="20">
        <v>20</v>
      </c>
      <c r="P35" s="20"/>
      <c r="Q35" s="24">
        <f>H35+I35+J35+K35+L35+M35+N35+O35+P35</f>
        <v>20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6" customFormat="1" x14ac:dyDescent="0.25">
      <c r="A36" s="19">
        <v>32</v>
      </c>
      <c r="B36" s="35">
        <v>2278958</v>
      </c>
      <c r="C36" s="4" t="s">
        <v>91</v>
      </c>
      <c r="D36" s="15"/>
      <c r="E36" s="4" t="s">
        <v>57</v>
      </c>
      <c r="F36" s="46" t="e">
        <v>#N/A</v>
      </c>
      <c r="G36" s="18" t="s">
        <v>60</v>
      </c>
      <c r="H36" s="20"/>
      <c r="I36" s="20"/>
      <c r="J36" s="20"/>
      <c r="K36" s="20"/>
      <c r="L36" s="20"/>
      <c r="M36" s="20">
        <v>6</v>
      </c>
      <c r="N36" s="20"/>
      <c r="O36" s="20"/>
      <c r="P36" s="20"/>
      <c r="Q36" s="24">
        <f>H36+I36+J36+K36+L36+M36+N36+O36+P36</f>
        <v>6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6" customFormat="1" x14ac:dyDescent="0.25">
      <c r="A37" s="19">
        <v>33</v>
      </c>
      <c r="B37" s="35">
        <v>2299857</v>
      </c>
      <c r="C37" s="4" t="s">
        <v>92</v>
      </c>
      <c r="D37" s="15"/>
      <c r="E37" s="4" t="s">
        <v>57</v>
      </c>
      <c r="F37" s="46" t="e">
        <v>#N/A</v>
      </c>
      <c r="G37" s="18" t="s">
        <v>60</v>
      </c>
      <c r="H37" s="20"/>
      <c r="I37" s="20">
        <v>10</v>
      </c>
      <c r="J37" s="20"/>
      <c r="K37" s="20"/>
      <c r="L37" s="20"/>
      <c r="M37" s="20"/>
      <c r="N37" s="20"/>
      <c r="O37" s="20"/>
      <c r="P37" s="20"/>
      <c r="Q37" s="24">
        <f>H37+I37+J37+K37+L37+M37+N37+O37+P37</f>
        <v>10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6" customFormat="1" x14ac:dyDescent="0.25">
      <c r="A38" s="19">
        <v>34</v>
      </c>
      <c r="B38" s="35">
        <v>2299868</v>
      </c>
      <c r="C38" s="4" t="s">
        <v>93</v>
      </c>
      <c r="D38" s="15"/>
      <c r="E38" s="4" t="s">
        <v>57</v>
      </c>
      <c r="F38" s="46" t="e">
        <v>#N/A</v>
      </c>
      <c r="G38" s="18" t="s">
        <v>60</v>
      </c>
      <c r="H38" s="20"/>
      <c r="I38" s="20"/>
      <c r="J38" s="20"/>
      <c r="K38" s="20"/>
      <c r="L38" s="20"/>
      <c r="M38" s="20"/>
      <c r="N38" s="20"/>
      <c r="O38" s="20">
        <v>51</v>
      </c>
      <c r="P38" s="20"/>
      <c r="Q38" s="24">
        <f>H38+I38+J38+K38+L38+M38+N38+O38+P38</f>
        <v>51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6" customFormat="1" x14ac:dyDescent="0.25">
      <c r="A39" s="19">
        <v>35</v>
      </c>
      <c r="B39" s="35">
        <v>2348874</v>
      </c>
      <c r="C39" s="4" t="s">
        <v>94</v>
      </c>
      <c r="D39" s="15"/>
      <c r="E39" s="4" t="s">
        <v>57</v>
      </c>
      <c r="F39" s="46" t="e">
        <v>#N/A</v>
      </c>
      <c r="G39" s="18" t="s">
        <v>60</v>
      </c>
      <c r="H39" s="20"/>
      <c r="I39" s="20"/>
      <c r="J39" s="20"/>
      <c r="K39" s="20"/>
      <c r="L39" s="20"/>
      <c r="M39" s="20">
        <v>1</v>
      </c>
      <c r="N39" s="20"/>
      <c r="O39" s="20"/>
      <c r="P39" s="20"/>
      <c r="Q39" s="24">
        <f>H39+I39+J39+K39+L39+M39+N39+O39+P39</f>
        <v>1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6" customFormat="1" x14ac:dyDescent="0.25">
      <c r="A40" s="19">
        <v>36</v>
      </c>
      <c r="B40" s="35">
        <v>2057384</v>
      </c>
      <c r="C40" s="4" t="s">
        <v>95</v>
      </c>
      <c r="D40" s="15"/>
      <c r="E40" s="4" t="s">
        <v>57</v>
      </c>
      <c r="F40" s="37" t="s">
        <v>243</v>
      </c>
      <c r="G40" s="18" t="s">
        <v>60</v>
      </c>
      <c r="H40" s="20"/>
      <c r="I40" s="20"/>
      <c r="J40" s="20"/>
      <c r="K40" s="20"/>
      <c r="L40" s="20">
        <v>2</v>
      </c>
      <c r="M40" s="20"/>
      <c r="N40" s="20"/>
      <c r="O40" s="20"/>
      <c r="P40" s="20"/>
      <c r="Q40" s="24">
        <f>H40+I40+J40+K40+L40+M40+N40+O40+P40</f>
        <v>2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6" customFormat="1" x14ac:dyDescent="0.25">
      <c r="A41" s="19">
        <v>37</v>
      </c>
      <c r="B41" s="35">
        <v>2350539</v>
      </c>
      <c r="C41" s="4" t="s">
        <v>96</v>
      </c>
      <c r="D41" s="15"/>
      <c r="E41" s="4" t="s">
        <v>57</v>
      </c>
      <c r="F41" s="46" t="e">
        <v>#N/A</v>
      </c>
      <c r="G41" s="18" t="s">
        <v>60</v>
      </c>
      <c r="H41" s="20"/>
      <c r="I41" s="20"/>
      <c r="J41" s="20"/>
      <c r="K41" s="20"/>
      <c r="L41" s="20"/>
      <c r="M41" s="20"/>
      <c r="N41" s="20"/>
      <c r="O41" s="20">
        <v>25</v>
      </c>
      <c r="P41" s="20"/>
      <c r="Q41" s="24">
        <f>H41+I41+J41+K41+L41+M41+N41+O41+P41</f>
        <v>25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6" customFormat="1" x14ac:dyDescent="0.25">
      <c r="A42" s="19">
        <v>38</v>
      </c>
      <c r="B42" s="35">
        <v>2266085</v>
      </c>
      <c r="C42" s="4" t="s">
        <v>97</v>
      </c>
      <c r="D42" s="15"/>
      <c r="E42" s="4" t="s">
        <v>57</v>
      </c>
      <c r="F42" s="37" t="s">
        <v>194</v>
      </c>
      <c r="G42" s="18" t="s">
        <v>60</v>
      </c>
      <c r="H42" s="20"/>
      <c r="I42" s="20"/>
      <c r="J42" s="20"/>
      <c r="K42" s="20"/>
      <c r="L42" s="20"/>
      <c r="M42" s="20">
        <v>48</v>
      </c>
      <c r="N42" s="20"/>
      <c r="O42" s="20"/>
      <c r="P42" s="20"/>
      <c r="Q42" s="24">
        <f>H42+I42+J42+K42+L42+M42+N42+O42+P42</f>
        <v>48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6" customFormat="1" x14ac:dyDescent="0.25">
      <c r="A43" s="19">
        <v>39</v>
      </c>
      <c r="B43" s="35">
        <v>2348779</v>
      </c>
      <c r="C43" s="4" t="s">
        <v>98</v>
      </c>
      <c r="D43" s="15"/>
      <c r="E43" s="4" t="s">
        <v>57</v>
      </c>
      <c r="F43" s="46" t="e">
        <v>#N/A</v>
      </c>
      <c r="G43" s="18" t="s">
        <v>60</v>
      </c>
      <c r="H43" s="20"/>
      <c r="I43" s="20"/>
      <c r="J43" s="20"/>
      <c r="K43" s="20">
        <v>20</v>
      </c>
      <c r="L43" s="20"/>
      <c r="M43" s="20"/>
      <c r="N43" s="20"/>
      <c r="O43" s="20"/>
      <c r="P43" s="20"/>
      <c r="Q43" s="24">
        <f>H43+I43+J43+K43+L43+M43+N43+O43+P43</f>
        <v>20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6" customFormat="1" x14ac:dyDescent="0.25">
      <c r="A44" s="19">
        <v>40</v>
      </c>
      <c r="B44" s="35">
        <v>2349441</v>
      </c>
      <c r="C44" s="4" t="s">
        <v>99</v>
      </c>
      <c r="D44" s="15"/>
      <c r="E44" s="4" t="s">
        <v>57</v>
      </c>
      <c r="F44" s="46" t="e">
        <v>#N/A</v>
      </c>
      <c r="G44" s="18" t="s">
        <v>60</v>
      </c>
      <c r="H44" s="20"/>
      <c r="I44" s="20"/>
      <c r="J44" s="20"/>
      <c r="K44" s="20"/>
      <c r="L44" s="20"/>
      <c r="M44" s="20"/>
      <c r="N44" s="20">
        <v>8</v>
      </c>
      <c r="O44" s="20"/>
      <c r="P44" s="20"/>
      <c r="Q44" s="24">
        <f>H44+I44+J44+K44+L44+M44+N44+O44+P44</f>
        <v>8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16" customFormat="1" x14ac:dyDescent="0.25">
      <c r="A45" s="19">
        <v>41</v>
      </c>
      <c r="B45" s="35">
        <v>2348686</v>
      </c>
      <c r="C45" s="4" t="s">
        <v>100</v>
      </c>
      <c r="D45" s="15"/>
      <c r="E45" s="4" t="s">
        <v>57</v>
      </c>
      <c r="F45" s="46" t="e">
        <v>#N/A</v>
      </c>
      <c r="G45" s="18" t="s">
        <v>60</v>
      </c>
      <c r="H45" s="20"/>
      <c r="I45" s="20"/>
      <c r="J45" s="20"/>
      <c r="K45" s="20"/>
      <c r="L45" s="20"/>
      <c r="M45" s="20"/>
      <c r="N45" s="20"/>
      <c r="O45" s="20"/>
      <c r="P45" s="20">
        <v>15</v>
      </c>
      <c r="Q45" s="24">
        <f>H45+I45+J45+K45+L45+M45+N45+O45+P45</f>
        <v>15</v>
      </c>
      <c r="R45" s="9"/>
      <c r="S45" s="9"/>
      <c r="T45" s="10"/>
      <c r="U45" s="6"/>
      <c r="V45" s="6"/>
      <c r="W45" s="11"/>
      <c r="X45" s="12"/>
      <c r="Y45" s="11"/>
      <c r="Z45" s="11"/>
      <c r="AA45" s="11"/>
      <c r="AB45" s="6"/>
      <c r="AC45" s="6"/>
      <c r="AD45" s="6"/>
    </row>
    <row r="46" spans="1:30" s="16" customFormat="1" x14ac:dyDescent="0.25">
      <c r="A46" s="19">
        <v>42</v>
      </c>
      <c r="B46" s="35">
        <v>2339779</v>
      </c>
      <c r="C46" s="4" t="s">
        <v>101</v>
      </c>
      <c r="D46" s="15"/>
      <c r="E46" s="4" t="s">
        <v>57</v>
      </c>
      <c r="F46" s="37" t="s">
        <v>195</v>
      </c>
      <c r="G46" s="18" t="s">
        <v>60</v>
      </c>
      <c r="H46" s="20">
        <v>30</v>
      </c>
      <c r="I46" s="20"/>
      <c r="J46" s="20">
        <v>10</v>
      </c>
      <c r="K46" s="20"/>
      <c r="L46" s="20"/>
      <c r="M46" s="20">
        <v>10</v>
      </c>
      <c r="N46" s="20"/>
      <c r="O46" s="20">
        <v>157</v>
      </c>
      <c r="P46" s="20">
        <v>18</v>
      </c>
      <c r="Q46" s="24">
        <f>H46+I46+J46+K46+L46+M46+N46+O46+P46</f>
        <v>225</v>
      </c>
      <c r="R46" s="9"/>
      <c r="S46" s="9"/>
      <c r="T46" s="10"/>
      <c r="U46" s="6"/>
      <c r="V46" s="6"/>
      <c r="W46" s="11"/>
      <c r="X46" s="12"/>
      <c r="Y46" s="11"/>
      <c r="Z46" s="11"/>
      <c r="AA46" s="11"/>
      <c r="AB46" s="6"/>
      <c r="AC46" s="6"/>
      <c r="AD46" s="6"/>
    </row>
    <row r="47" spans="1:30" s="16" customFormat="1" x14ac:dyDescent="0.25">
      <c r="A47" s="19">
        <v>43</v>
      </c>
      <c r="B47" s="35">
        <v>2330773</v>
      </c>
      <c r="C47" s="4" t="s">
        <v>102</v>
      </c>
      <c r="D47" s="15"/>
      <c r="E47" s="4" t="s">
        <v>57</v>
      </c>
      <c r="F47" s="37" t="s">
        <v>196</v>
      </c>
      <c r="G47" s="18" t="s">
        <v>60</v>
      </c>
      <c r="H47" s="20"/>
      <c r="I47" s="20">
        <v>84</v>
      </c>
      <c r="J47" s="20">
        <v>40</v>
      </c>
      <c r="K47" s="20"/>
      <c r="L47" s="20"/>
      <c r="M47" s="20"/>
      <c r="N47" s="20"/>
      <c r="O47" s="20"/>
      <c r="P47" s="20"/>
      <c r="Q47" s="24">
        <f>H47+I47+J47+K47+L47+M47+N47+O47+P47</f>
        <v>124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6" customFormat="1" x14ac:dyDescent="0.25">
      <c r="A48" s="19">
        <v>44</v>
      </c>
      <c r="B48" s="35">
        <v>2264716</v>
      </c>
      <c r="C48" s="4" t="s">
        <v>103</v>
      </c>
      <c r="D48" s="15"/>
      <c r="E48" s="4" t="s">
        <v>57</v>
      </c>
      <c r="F48" s="37" t="s">
        <v>197</v>
      </c>
      <c r="G48" s="18" t="s">
        <v>60</v>
      </c>
      <c r="H48" s="20">
        <v>50</v>
      </c>
      <c r="I48" s="20"/>
      <c r="J48" s="20"/>
      <c r="K48" s="20"/>
      <c r="L48" s="20"/>
      <c r="M48" s="20">
        <v>19</v>
      </c>
      <c r="N48" s="20">
        <v>31</v>
      </c>
      <c r="O48" s="20">
        <v>11</v>
      </c>
      <c r="P48" s="20"/>
      <c r="Q48" s="24">
        <f>H48+I48+J48+K48+L48+M48+N48+O48+P48</f>
        <v>111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6" customFormat="1" x14ac:dyDescent="0.25">
      <c r="A49" s="19">
        <v>45</v>
      </c>
      <c r="B49" s="35">
        <v>2264715</v>
      </c>
      <c r="C49" s="4" t="s">
        <v>104</v>
      </c>
      <c r="D49" s="15"/>
      <c r="E49" s="4" t="s">
        <v>57</v>
      </c>
      <c r="F49" s="46" t="e">
        <v>#N/A</v>
      </c>
      <c r="G49" s="18" t="s">
        <v>60</v>
      </c>
      <c r="H49" s="20"/>
      <c r="I49" s="20"/>
      <c r="J49" s="20">
        <v>33</v>
      </c>
      <c r="K49" s="20"/>
      <c r="L49" s="20"/>
      <c r="M49" s="20">
        <v>10</v>
      </c>
      <c r="N49" s="20"/>
      <c r="O49" s="20">
        <v>9</v>
      </c>
      <c r="P49" s="20"/>
      <c r="Q49" s="24">
        <f>H49+I49+J49+K49+L49+M49+N49+O49+P49</f>
        <v>52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16" customFormat="1" x14ac:dyDescent="0.25">
      <c r="A50" s="19">
        <v>46</v>
      </c>
      <c r="B50" s="35">
        <v>2301116</v>
      </c>
      <c r="C50" s="4" t="s">
        <v>105</v>
      </c>
      <c r="D50" s="15"/>
      <c r="E50" s="4" t="s">
        <v>57</v>
      </c>
      <c r="F50" s="37" t="s">
        <v>198</v>
      </c>
      <c r="G50" s="18" t="s">
        <v>60</v>
      </c>
      <c r="H50" s="20">
        <v>13</v>
      </c>
      <c r="I50" s="20"/>
      <c r="J50" s="20"/>
      <c r="K50" s="20"/>
      <c r="L50" s="20"/>
      <c r="M50" s="20">
        <v>5</v>
      </c>
      <c r="N50" s="20"/>
      <c r="O50" s="20"/>
      <c r="P50" s="20"/>
      <c r="Q50" s="24">
        <f>H50+I50+J50+K50+L50+M50+N50+O50+P50</f>
        <v>18</v>
      </c>
      <c r="R50" s="9"/>
      <c r="S50" s="9"/>
      <c r="T50" s="10"/>
      <c r="U50" s="6"/>
      <c r="V50" s="6"/>
      <c r="W50" s="11"/>
      <c r="X50" s="12"/>
      <c r="Y50" s="11"/>
      <c r="Z50" s="11"/>
      <c r="AA50" s="11"/>
      <c r="AB50" s="6"/>
      <c r="AC50" s="6"/>
      <c r="AD50" s="6"/>
    </row>
    <row r="51" spans="1:30" s="16" customFormat="1" x14ac:dyDescent="0.25">
      <c r="A51" s="19">
        <v>47</v>
      </c>
      <c r="B51" s="35">
        <v>2004011</v>
      </c>
      <c r="C51" s="4" t="s">
        <v>106</v>
      </c>
      <c r="D51" s="15"/>
      <c r="E51" s="4" t="s">
        <v>57</v>
      </c>
      <c r="F51" s="37" t="s">
        <v>199</v>
      </c>
      <c r="G51" s="18" t="s">
        <v>60</v>
      </c>
      <c r="H51" s="20"/>
      <c r="I51" s="20"/>
      <c r="J51" s="20"/>
      <c r="K51" s="20"/>
      <c r="L51" s="20"/>
      <c r="M51" s="20"/>
      <c r="N51" s="20"/>
      <c r="O51" s="20">
        <v>15</v>
      </c>
      <c r="P51" s="20"/>
      <c r="Q51" s="24">
        <f>H51+I51+J51+K51+L51+M51+N51+O51+P51</f>
        <v>15</v>
      </c>
      <c r="R51" s="9"/>
      <c r="S51" s="9"/>
      <c r="T51" s="10"/>
      <c r="U51" s="6"/>
      <c r="V51" s="6"/>
      <c r="W51" s="11"/>
      <c r="X51" s="12"/>
      <c r="Y51" s="11"/>
      <c r="Z51" s="11"/>
      <c r="AA51" s="11"/>
      <c r="AB51" s="6"/>
      <c r="AC51" s="6"/>
      <c r="AD51" s="6"/>
    </row>
    <row r="52" spans="1:30" s="16" customFormat="1" x14ac:dyDescent="0.25">
      <c r="A52" s="19">
        <v>48</v>
      </c>
      <c r="B52" s="35">
        <v>2125137</v>
      </c>
      <c r="C52" s="4" t="s">
        <v>107</v>
      </c>
      <c r="D52" s="15"/>
      <c r="E52" s="4" t="s">
        <v>57</v>
      </c>
      <c r="F52" s="37" t="s">
        <v>200</v>
      </c>
      <c r="G52" s="18" t="s">
        <v>60</v>
      </c>
      <c r="H52" s="20"/>
      <c r="I52" s="20"/>
      <c r="J52" s="20"/>
      <c r="K52" s="20"/>
      <c r="L52" s="20"/>
      <c r="M52" s="20">
        <v>11</v>
      </c>
      <c r="N52" s="20"/>
      <c r="O52" s="20"/>
      <c r="P52" s="20"/>
      <c r="Q52" s="24">
        <f>H52+I52+J52+K52+L52+M52+N52+O52+P52</f>
        <v>11</v>
      </c>
      <c r="R52" s="9"/>
      <c r="S52" s="9"/>
      <c r="T52" s="10"/>
      <c r="U52" s="6"/>
      <c r="V52" s="6"/>
      <c r="W52" s="11"/>
      <c r="X52" s="12"/>
      <c r="Y52" s="11"/>
      <c r="Z52" s="11"/>
      <c r="AA52" s="11"/>
      <c r="AB52" s="6"/>
      <c r="AC52" s="6"/>
      <c r="AD52" s="6"/>
    </row>
    <row r="53" spans="1:30" s="16" customFormat="1" x14ac:dyDescent="0.25">
      <c r="A53" s="19">
        <v>49</v>
      </c>
      <c r="B53" s="35">
        <v>2110374</v>
      </c>
      <c r="C53" s="4" t="s">
        <v>108</v>
      </c>
      <c r="D53" s="15"/>
      <c r="E53" s="4" t="s">
        <v>57</v>
      </c>
      <c r="F53" s="37" t="s">
        <v>201</v>
      </c>
      <c r="G53" s="18" t="s">
        <v>60</v>
      </c>
      <c r="H53" s="20"/>
      <c r="I53" s="20"/>
      <c r="J53" s="20">
        <v>80</v>
      </c>
      <c r="K53" s="20"/>
      <c r="L53" s="20"/>
      <c r="M53" s="20"/>
      <c r="N53" s="20"/>
      <c r="O53" s="20"/>
      <c r="P53" s="20">
        <v>4</v>
      </c>
      <c r="Q53" s="24">
        <f>H53+I53+J53+K53+L53+M53+N53+O53+P53</f>
        <v>84</v>
      </c>
      <c r="R53" s="9"/>
      <c r="S53" s="9"/>
      <c r="T53" s="10"/>
      <c r="U53" s="6"/>
      <c r="V53" s="6"/>
      <c r="W53" s="11"/>
      <c r="X53" s="12"/>
      <c r="Y53" s="11"/>
      <c r="Z53" s="11"/>
      <c r="AA53" s="11"/>
      <c r="AB53" s="6"/>
      <c r="AC53" s="6"/>
      <c r="AD53" s="6"/>
    </row>
    <row r="54" spans="1:30" s="16" customFormat="1" x14ac:dyDescent="0.25">
      <c r="A54" s="19">
        <v>50</v>
      </c>
      <c r="B54" s="35">
        <v>2063160</v>
      </c>
      <c r="C54" s="4" t="s">
        <v>109</v>
      </c>
      <c r="D54" s="15"/>
      <c r="E54" s="4" t="s">
        <v>57</v>
      </c>
      <c r="F54" s="37" t="s">
        <v>202</v>
      </c>
      <c r="G54" s="18" t="s">
        <v>60</v>
      </c>
      <c r="H54" s="20"/>
      <c r="I54" s="20"/>
      <c r="J54" s="20">
        <v>20</v>
      </c>
      <c r="K54" s="20"/>
      <c r="L54" s="20"/>
      <c r="M54" s="20"/>
      <c r="N54" s="20"/>
      <c r="O54" s="20"/>
      <c r="P54" s="20"/>
      <c r="Q54" s="24">
        <f>H54+I54+J54+K54+L54+M54+N54+O54+P54</f>
        <v>20</v>
      </c>
      <c r="R54" s="9"/>
      <c r="S54" s="9"/>
      <c r="T54" s="10"/>
      <c r="U54" s="6"/>
      <c r="V54" s="6"/>
      <c r="W54" s="11"/>
      <c r="X54" s="12"/>
      <c r="Y54" s="11"/>
      <c r="Z54" s="11"/>
      <c r="AA54" s="11"/>
      <c r="AB54" s="6"/>
      <c r="AC54" s="6"/>
      <c r="AD54" s="6"/>
    </row>
    <row r="55" spans="1:30" s="16" customFormat="1" x14ac:dyDescent="0.25">
      <c r="A55" s="19">
        <v>51</v>
      </c>
      <c r="B55" s="35">
        <v>2229582</v>
      </c>
      <c r="C55" s="4" t="s">
        <v>110</v>
      </c>
      <c r="D55" s="15"/>
      <c r="E55" s="4" t="s">
        <v>57</v>
      </c>
      <c r="F55" s="46" t="e">
        <v>#N/A</v>
      </c>
      <c r="G55" s="18" t="s">
        <v>60</v>
      </c>
      <c r="H55" s="20"/>
      <c r="I55" s="20"/>
      <c r="J55" s="20"/>
      <c r="K55" s="20"/>
      <c r="L55" s="20"/>
      <c r="M55" s="20"/>
      <c r="N55" s="20"/>
      <c r="O55" s="20"/>
      <c r="P55" s="20">
        <v>4</v>
      </c>
      <c r="Q55" s="24">
        <f>H55+I55+J55+K55+L55+M55+N55+O55+P55</f>
        <v>4</v>
      </c>
      <c r="R55" s="9"/>
      <c r="S55" s="9"/>
      <c r="T55" s="10"/>
      <c r="U55" s="6"/>
      <c r="V55" s="6"/>
      <c r="W55" s="11"/>
      <c r="X55" s="12"/>
      <c r="Y55" s="11"/>
      <c r="Z55" s="11"/>
      <c r="AA55" s="11"/>
      <c r="AB55" s="6"/>
      <c r="AC55" s="6"/>
      <c r="AD55" s="6"/>
    </row>
    <row r="56" spans="1:30" s="16" customFormat="1" x14ac:dyDescent="0.25">
      <c r="A56" s="19">
        <v>52</v>
      </c>
      <c r="B56" s="35">
        <v>2221965</v>
      </c>
      <c r="C56" s="4" t="s">
        <v>111</v>
      </c>
      <c r="D56" s="15"/>
      <c r="E56" s="4" t="s">
        <v>57</v>
      </c>
      <c r="F56" s="37" t="s">
        <v>203</v>
      </c>
      <c r="G56" s="18" t="s">
        <v>60</v>
      </c>
      <c r="H56" s="20"/>
      <c r="I56" s="20"/>
      <c r="J56" s="20"/>
      <c r="K56" s="20"/>
      <c r="L56" s="20">
        <v>2</v>
      </c>
      <c r="M56" s="20">
        <v>20</v>
      </c>
      <c r="N56" s="20">
        <v>20</v>
      </c>
      <c r="O56" s="20"/>
      <c r="P56" s="20"/>
      <c r="Q56" s="24">
        <f>H56+I56+J56+K56+L56+M56+N56+O56+P56</f>
        <v>42</v>
      </c>
      <c r="R56" s="9"/>
      <c r="S56" s="9"/>
      <c r="T56" s="10"/>
      <c r="U56" s="6"/>
      <c r="V56" s="6"/>
      <c r="W56" s="11"/>
      <c r="X56" s="12"/>
      <c r="Y56" s="11"/>
      <c r="Z56" s="11"/>
      <c r="AA56" s="11"/>
      <c r="AB56" s="6"/>
      <c r="AC56" s="6"/>
      <c r="AD56" s="6"/>
    </row>
    <row r="57" spans="1:30" s="16" customFormat="1" x14ac:dyDescent="0.25">
      <c r="A57" s="19">
        <v>53</v>
      </c>
      <c r="B57" s="35">
        <v>2230713</v>
      </c>
      <c r="C57" s="4" t="s">
        <v>112</v>
      </c>
      <c r="D57" s="15"/>
      <c r="E57" s="4" t="s">
        <v>57</v>
      </c>
      <c r="F57" s="37" t="s">
        <v>204</v>
      </c>
      <c r="G57" s="18" t="s">
        <v>60</v>
      </c>
      <c r="H57" s="20">
        <v>60</v>
      </c>
      <c r="I57" s="20"/>
      <c r="J57" s="20"/>
      <c r="K57" s="20"/>
      <c r="L57" s="20"/>
      <c r="M57" s="20">
        <v>40</v>
      </c>
      <c r="N57" s="20"/>
      <c r="O57" s="20">
        <v>6</v>
      </c>
      <c r="P57" s="20"/>
      <c r="Q57" s="24">
        <f>H57+I57+J57+K57+L57+M57+N57+O57+P57</f>
        <v>106</v>
      </c>
      <c r="R57" s="9"/>
      <c r="S57" s="9"/>
      <c r="T57" s="10"/>
      <c r="U57" s="6"/>
      <c r="V57" s="6"/>
      <c r="W57" s="11"/>
      <c r="X57" s="12"/>
      <c r="Y57" s="11"/>
      <c r="Z57" s="11"/>
      <c r="AA57" s="11"/>
      <c r="AB57" s="6"/>
      <c r="AC57" s="6"/>
      <c r="AD57" s="6"/>
    </row>
    <row r="58" spans="1:30" s="16" customFormat="1" x14ac:dyDescent="0.25">
      <c r="A58" s="19">
        <v>54</v>
      </c>
      <c r="B58" s="35">
        <v>2005260</v>
      </c>
      <c r="C58" s="4" t="s">
        <v>113</v>
      </c>
      <c r="D58" s="15"/>
      <c r="E58" s="4" t="s">
        <v>57</v>
      </c>
      <c r="F58" s="37" t="s">
        <v>205</v>
      </c>
      <c r="G58" s="18" t="s">
        <v>60</v>
      </c>
      <c r="H58" s="20">
        <v>5</v>
      </c>
      <c r="I58" s="20"/>
      <c r="J58" s="20"/>
      <c r="K58" s="20"/>
      <c r="L58" s="20"/>
      <c r="M58" s="20"/>
      <c r="N58" s="20"/>
      <c r="O58" s="20"/>
      <c r="P58" s="20">
        <v>6</v>
      </c>
      <c r="Q58" s="24">
        <f>H58+I58+J58+K58+L58+M58+N58+O58+P58</f>
        <v>11</v>
      </c>
      <c r="R58" s="9"/>
      <c r="S58" s="9"/>
      <c r="T58" s="10"/>
      <c r="U58" s="6"/>
      <c r="V58" s="6"/>
      <c r="W58" s="11"/>
      <c r="X58" s="12"/>
      <c r="Y58" s="11"/>
      <c r="Z58" s="11"/>
      <c r="AA58" s="11"/>
      <c r="AB58" s="6"/>
      <c r="AC58" s="6"/>
      <c r="AD58" s="6"/>
    </row>
    <row r="59" spans="1:30" s="16" customFormat="1" x14ac:dyDescent="0.25">
      <c r="A59" s="19">
        <v>55</v>
      </c>
      <c r="B59" s="35">
        <v>2062211</v>
      </c>
      <c r="C59" s="4" t="s">
        <v>114</v>
      </c>
      <c r="D59" s="15"/>
      <c r="E59" s="4" t="s">
        <v>57</v>
      </c>
      <c r="F59" s="37" t="s">
        <v>206</v>
      </c>
      <c r="G59" s="18" t="s">
        <v>60</v>
      </c>
      <c r="H59" s="20">
        <v>10</v>
      </c>
      <c r="I59" s="20"/>
      <c r="J59" s="20"/>
      <c r="K59" s="20"/>
      <c r="L59" s="20"/>
      <c r="M59" s="20"/>
      <c r="N59" s="20"/>
      <c r="O59" s="20">
        <v>10</v>
      </c>
      <c r="P59" s="20"/>
      <c r="Q59" s="24">
        <f>H59+I59+J59+K59+L59+M59+N59+O59+P59</f>
        <v>20</v>
      </c>
      <c r="R59" s="9"/>
      <c r="S59" s="9"/>
      <c r="T59" s="10"/>
      <c r="U59" s="6"/>
      <c r="V59" s="6"/>
      <c r="W59" s="11"/>
      <c r="X59" s="12"/>
      <c r="Y59" s="11"/>
      <c r="Z59" s="11"/>
      <c r="AA59" s="11"/>
      <c r="AB59" s="6"/>
      <c r="AC59" s="6"/>
      <c r="AD59" s="6"/>
    </row>
    <row r="60" spans="1:30" s="16" customFormat="1" x14ac:dyDescent="0.25">
      <c r="A60" s="19">
        <v>56</v>
      </c>
      <c r="B60" s="35">
        <v>2105786</v>
      </c>
      <c r="C60" s="4" t="s">
        <v>115</v>
      </c>
      <c r="D60" s="15"/>
      <c r="E60" s="4" t="s">
        <v>57</v>
      </c>
      <c r="F60" s="37" t="s">
        <v>207</v>
      </c>
      <c r="G60" s="18" t="s">
        <v>60</v>
      </c>
      <c r="H60" s="20"/>
      <c r="I60" s="20"/>
      <c r="J60" s="20"/>
      <c r="K60" s="20"/>
      <c r="L60" s="20"/>
      <c r="M60" s="20">
        <v>24</v>
      </c>
      <c r="N60" s="20"/>
      <c r="O60" s="20"/>
      <c r="P60" s="20"/>
      <c r="Q60" s="24">
        <f>H60+I60+J60+K60+L60+M60+N60+O60+P60</f>
        <v>24</v>
      </c>
      <c r="R60" s="9"/>
      <c r="S60" s="9"/>
      <c r="T60" s="10"/>
      <c r="U60" s="6"/>
      <c r="V60" s="6"/>
      <c r="W60" s="11"/>
      <c r="X60" s="12"/>
      <c r="Y60" s="11"/>
      <c r="Z60" s="11"/>
      <c r="AA60" s="11"/>
      <c r="AB60" s="6"/>
      <c r="AC60" s="6"/>
      <c r="AD60" s="6"/>
    </row>
    <row r="61" spans="1:30" s="16" customFormat="1" x14ac:dyDescent="0.25">
      <c r="A61" s="19">
        <v>57</v>
      </c>
      <c r="B61" s="35">
        <v>2329227</v>
      </c>
      <c r="C61" s="4" t="s">
        <v>116</v>
      </c>
      <c r="D61" s="15"/>
      <c r="E61" s="4" t="s">
        <v>57</v>
      </c>
      <c r="F61" s="37" t="s">
        <v>244</v>
      </c>
      <c r="G61" s="18" t="s">
        <v>60</v>
      </c>
      <c r="H61" s="20"/>
      <c r="I61" s="20"/>
      <c r="J61" s="20"/>
      <c r="K61" s="20"/>
      <c r="L61" s="20">
        <v>2</v>
      </c>
      <c r="M61" s="20"/>
      <c r="N61" s="20"/>
      <c r="O61" s="20"/>
      <c r="P61" s="20"/>
      <c r="Q61" s="24">
        <f>H61+I61+J61+K61+L61+M61+N61+O61+P61</f>
        <v>2</v>
      </c>
      <c r="R61" s="9"/>
      <c r="S61" s="9"/>
      <c r="T61" s="10"/>
      <c r="U61" s="6"/>
      <c r="V61" s="6"/>
      <c r="W61" s="11"/>
      <c r="X61" s="12"/>
      <c r="Y61" s="11"/>
      <c r="Z61" s="11"/>
      <c r="AA61" s="11"/>
      <c r="AB61" s="6"/>
      <c r="AC61" s="6"/>
      <c r="AD61" s="6"/>
    </row>
    <row r="62" spans="1:30" s="16" customFormat="1" x14ac:dyDescent="0.25">
      <c r="A62" s="19">
        <v>58</v>
      </c>
      <c r="B62" s="35">
        <v>2325146</v>
      </c>
      <c r="C62" s="4" t="s">
        <v>117</v>
      </c>
      <c r="D62" s="15"/>
      <c r="E62" s="4" t="s">
        <v>57</v>
      </c>
      <c r="F62" s="46" t="e">
        <v>#N/A</v>
      </c>
      <c r="G62" s="18" t="s">
        <v>60</v>
      </c>
      <c r="H62" s="20"/>
      <c r="I62" s="20"/>
      <c r="J62" s="20"/>
      <c r="K62" s="20"/>
      <c r="L62" s="20"/>
      <c r="M62" s="20">
        <v>2</v>
      </c>
      <c r="N62" s="20"/>
      <c r="O62" s="20">
        <v>2</v>
      </c>
      <c r="P62" s="20"/>
      <c r="Q62" s="24">
        <f>H62+I62+J62+K62+L62+M62+N62+O62+P62</f>
        <v>4</v>
      </c>
      <c r="R62" s="9"/>
      <c r="S62" s="9"/>
      <c r="T62" s="10"/>
      <c r="U62" s="6"/>
      <c r="V62" s="6"/>
      <c r="W62" s="11"/>
      <c r="X62" s="12"/>
      <c r="Y62" s="11"/>
      <c r="Z62" s="11"/>
      <c r="AA62" s="11"/>
      <c r="AB62" s="6"/>
      <c r="AC62" s="6"/>
      <c r="AD62" s="6"/>
    </row>
    <row r="63" spans="1:30" s="16" customFormat="1" x14ac:dyDescent="0.25">
      <c r="A63" s="19">
        <v>59</v>
      </c>
      <c r="B63" s="35">
        <v>2335965</v>
      </c>
      <c r="C63" s="4" t="s">
        <v>118</v>
      </c>
      <c r="D63" s="15"/>
      <c r="E63" s="4" t="s">
        <v>57</v>
      </c>
      <c r="F63" s="46" t="e">
        <v>#N/A</v>
      </c>
      <c r="G63" s="18" t="s">
        <v>60</v>
      </c>
      <c r="H63" s="20"/>
      <c r="I63" s="20"/>
      <c r="J63" s="20"/>
      <c r="K63" s="20"/>
      <c r="L63" s="20"/>
      <c r="M63" s="20">
        <v>10</v>
      </c>
      <c r="N63" s="20"/>
      <c r="O63" s="20"/>
      <c r="P63" s="20"/>
      <c r="Q63" s="24">
        <f>H63+I63+J63+K63+L63+M63+N63+O63+P63</f>
        <v>10</v>
      </c>
      <c r="R63" s="9"/>
      <c r="S63" s="9"/>
      <c r="T63" s="10"/>
      <c r="U63" s="6"/>
      <c r="V63" s="6"/>
      <c r="W63" s="11"/>
      <c r="X63" s="12"/>
      <c r="Y63" s="11"/>
      <c r="Z63" s="11"/>
      <c r="AA63" s="11"/>
      <c r="AB63" s="6"/>
      <c r="AC63" s="6"/>
      <c r="AD63" s="6"/>
    </row>
    <row r="64" spans="1:30" s="16" customFormat="1" x14ac:dyDescent="0.25">
      <c r="A64" s="19">
        <v>60</v>
      </c>
      <c r="B64" s="35">
        <v>2271751</v>
      </c>
      <c r="C64" s="4" t="s">
        <v>119</v>
      </c>
      <c r="D64" s="15"/>
      <c r="E64" s="4" t="s">
        <v>57</v>
      </c>
      <c r="F64" s="37" t="s">
        <v>245</v>
      </c>
      <c r="G64" s="18" t="s">
        <v>60</v>
      </c>
      <c r="H64" s="20">
        <v>9</v>
      </c>
      <c r="I64" s="20"/>
      <c r="J64" s="20"/>
      <c r="K64" s="20"/>
      <c r="L64" s="20"/>
      <c r="M64" s="20">
        <v>1</v>
      </c>
      <c r="N64" s="20"/>
      <c r="O64" s="20"/>
      <c r="P64" s="20"/>
      <c r="Q64" s="24">
        <f>H64+I64+J64+K64+L64+M64+N64+O64+P64</f>
        <v>10</v>
      </c>
      <c r="R64" s="9"/>
      <c r="S64" s="9"/>
      <c r="T64" s="10"/>
      <c r="U64" s="6"/>
      <c r="V64" s="6"/>
      <c r="W64" s="11"/>
      <c r="X64" s="12"/>
      <c r="Y64" s="11"/>
      <c r="Z64" s="11"/>
      <c r="AA64" s="11"/>
      <c r="AB64" s="6"/>
      <c r="AC64" s="6"/>
      <c r="AD64" s="6"/>
    </row>
    <row r="65" spans="1:30" s="16" customFormat="1" x14ac:dyDescent="0.25">
      <c r="A65" s="19">
        <v>61</v>
      </c>
      <c r="B65" s="35">
        <v>2272689</v>
      </c>
      <c r="C65" s="4" t="s">
        <v>120</v>
      </c>
      <c r="D65" s="15"/>
      <c r="E65" s="4" t="s">
        <v>57</v>
      </c>
      <c r="F65" s="37" t="s">
        <v>246</v>
      </c>
      <c r="G65" s="18" t="s">
        <v>60</v>
      </c>
      <c r="H65" s="20">
        <v>5</v>
      </c>
      <c r="I65" s="20"/>
      <c r="J65" s="20"/>
      <c r="K65" s="20"/>
      <c r="L65" s="20"/>
      <c r="M65" s="20"/>
      <c r="N65" s="20">
        <v>3</v>
      </c>
      <c r="O65" s="20"/>
      <c r="P65" s="20"/>
      <c r="Q65" s="24">
        <f>H65+I65+J65+K65+L65+M65+N65+O65+P65</f>
        <v>8</v>
      </c>
      <c r="R65" s="9"/>
      <c r="S65" s="9"/>
      <c r="T65" s="10"/>
      <c r="U65" s="6"/>
      <c r="V65" s="6"/>
      <c r="W65" s="11"/>
      <c r="X65" s="12"/>
      <c r="Y65" s="11"/>
      <c r="Z65" s="11"/>
      <c r="AA65" s="11"/>
      <c r="AB65" s="6"/>
      <c r="AC65" s="6"/>
      <c r="AD65" s="6"/>
    </row>
    <row r="66" spans="1:30" s="16" customFormat="1" x14ac:dyDescent="0.25">
      <c r="A66" s="19">
        <v>62</v>
      </c>
      <c r="B66" s="35">
        <v>2017839</v>
      </c>
      <c r="C66" s="4" t="s">
        <v>121</v>
      </c>
      <c r="D66" s="34"/>
      <c r="E66" s="4" t="s">
        <v>57</v>
      </c>
      <c r="F66" s="37" t="s">
        <v>208</v>
      </c>
      <c r="G66" s="18" t="s">
        <v>60</v>
      </c>
      <c r="H66" s="20"/>
      <c r="I66" s="20"/>
      <c r="J66" s="20"/>
      <c r="K66" s="20"/>
      <c r="L66" s="20"/>
      <c r="M66" s="20">
        <v>3</v>
      </c>
      <c r="N66" s="20"/>
      <c r="O66" s="20">
        <v>5</v>
      </c>
      <c r="P66" s="20"/>
      <c r="Q66" s="24">
        <f>H66+I66+J66+K66+L66+M66+N66+O66+P66</f>
        <v>8</v>
      </c>
      <c r="R66" s="9"/>
      <c r="S66" s="9"/>
      <c r="T66" s="10"/>
      <c r="U66" s="6"/>
      <c r="V66" s="6"/>
      <c r="W66" s="11"/>
      <c r="X66" s="12"/>
      <c r="Y66" s="11"/>
      <c r="Z66" s="11"/>
      <c r="AA66" s="11"/>
      <c r="AB66" s="6"/>
      <c r="AC66" s="6"/>
      <c r="AD66" s="6"/>
    </row>
    <row r="67" spans="1:30" s="16" customFormat="1" x14ac:dyDescent="0.25">
      <c r="A67" s="19">
        <v>63</v>
      </c>
      <c r="B67" s="35">
        <v>2217064</v>
      </c>
      <c r="C67" s="4" t="s">
        <v>122</v>
      </c>
      <c r="D67" s="15"/>
      <c r="E67" s="4" t="s">
        <v>57</v>
      </c>
      <c r="F67" s="37" t="s">
        <v>209</v>
      </c>
      <c r="G67" s="18" t="s">
        <v>60</v>
      </c>
      <c r="H67" s="20"/>
      <c r="I67" s="20"/>
      <c r="J67" s="20">
        <v>62</v>
      </c>
      <c r="K67" s="20"/>
      <c r="L67" s="20"/>
      <c r="M67" s="20"/>
      <c r="N67" s="20"/>
      <c r="O67" s="20"/>
      <c r="P67" s="20"/>
      <c r="Q67" s="24">
        <f>H67+I67+J67+K67+L67+M67+N67+O67+P67</f>
        <v>62</v>
      </c>
      <c r="R67" s="9"/>
      <c r="S67" s="9"/>
      <c r="T67" s="10"/>
      <c r="U67" s="6"/>
      <c r="V67" s="6"/>
      <c r="W67" s="11"/>
      <c r="X67" s="12"/>
      <c r="Y67" s="11"/>
      <c r="Z67" s="11"/>
      <c r="AA67" s="11"/>
      <c r="AB67" s="6"/>
      <c r="AC67" s="6"/>
      <c r="AD67" s="6"/>
    </row>
    <row r="68" spans="1:30" s="16" customFormat="1" x14ac:dyDescent="0.25">
      <c r="A68" s="19">
        <v>64</v>
      </c>
      <c r="B68" s="35">
        <v>2044520</v>
      </c>
      <c r="C68" s="4" t="s">
        <v>123</v>
      </c>
      <c r="D68" s="15"/>
      <c r="E68" s="4" t="s">
        <v>57</v>
      </c>
      <c r="F68" s="46" t="e">
        <v>#N/A</v>
      </c>
      <c r="G68" s="18" t="s">
        <v>60</v>
      </c>
      <c r="H68" s="20"/>
      <c r="I68" s="20"/>
      <c r="J68" s="20"/>
      <c r="K68" s="20">
        <v>9</v>
      </c>
      <c r="L68" s="20"/>
      <c r="M68" s="20">
        <v>263</v>
      </c>
      <c r="N68" s="20"/>
      <c r="O68" s="20"/>
      <c r="P68" s="20"/>
      <c r="Q68" s="24">
        <f>H68+I68+J68+K68+L68+M68+N68+O68+P68</f>
        <v>272</v>
      </c>
      <c r="R68" s="9"/>
      <c r="S68" s="9"/>
      <c r="T68" s="10"/>
      <c r="U68" s="6"/>
      <c r="V68" s="6"/>
      <c r="W68" s="11"/>
      <c r="X68" s="12"/>
      <c r="Y68" s="11"/>
      <c r="Z68" s="11"/>
      <c r="AA68" s="11"/>
      <c r="AB68" s="6"/>
      <c r="AC68" s="6"/>
      <c r="AD68" s="6"/>
    </row>
    <row r="69" spans="1:30" s="16" customFormat="1" x14ac:dyDescent="0.25">
      <c r="A69" s="19">
        <v>65</v>
      </c>
      <c r="B69" s="35">
        <v>2278480</v>
      </c>
      <c r="C69" s="4" t="s">
        <v>124</v>
      </c>
      <c r="D69" s="15"/>
      <c r="E69" s="4" t="s">
        <v>57</v>
      </c>
      <c r="F69" s="37" t="s">
        <v>210</v>
      </c>
      <c r="G69" s="18" t="s">
        <v>60</v>
      </c>
      <c r="H69" s="20"/>
      <c r="I69" s="20"/>
      <c r="J69" s="20"/>
      <c r="K69" s="20"/>
      <c r="L69" s="20"/>
      <c r="M69" s="20">
        <v>38</v>
      </c>
      <c r="N69" s="20"/>
      <c r="O69" s="20"/>
      <c r="P69" s="20"/>
      <c r="Q69" s="24">
        <f>H69+I69+J69+K69+L69+M69+N69+O69+P69</f>
        <v>38</v>
      </c>
      <c r="R69" s="9"/>
      <c r="S69" s="9"/>
      <c r="T69" s="10"/>
      <c r="U69" s="6"/>
      <c r="V69" s="6"/>
      <c r="W69" s="11"/>
      <c r="X69" s="12"/>
      <c r="Y69" s="11"/>
      <c r="Z69" s="11"/>
      <c r="AA69" s="11"/>
      <c r="AB69" s="6"/>
      <c r="AC69" s="6"/>
      <c r="AD69" s="6"/>
    </row>
    <row r="70" spans="1:30" s="16" customFormat="1" x14ac:dyDescent="0.25">
      <c r="A70" s="19">
        <v>66</v>
      </c>
      <c r="B70" s="35">
        <v>2014828</v>
      </c>
      <c r="C70" s="4" t="s">
        <v>125</v>
      </c>
      <c r="D70" s="15"/>
      <c r="E70" s="4" t="s">
        <v>57</v>
      </c>
      <c r="F70" s="37" t="s">
        <v>211</v>
      </c>
      <c r="G70" s="18" t="s">
        <v>60</v>
      </c>
      <c r="H70" s="20"/>
      <c r="I70" s="20"/>
      <c r="J70" s="20"/>
      <c r="K70" s="20"/>
      <c r="L70" s="20"/>
      <c r="M70" s="20">
        <v>36</v>
      </c>
      <c r="N70" s="20">
        <v>8</v>
      </c>
      <c r="O70" s="20"/>
      <c r="P70" s="20"/>
      <c r="Q70" s="24">
        <f>H70+I70+J70+K70+L70+M70+N70+O70+P70</f>
        <v>44</v>
      </c>
      <c r="R70" s="9"/>
      <c r="S70" s="9"/>
      <c r="T70" s="10"/>
      <c r="U70" s="6"/>
      <c r="V70" s="6"/>
      <c r="W70" s="11"/>
      <c r="X70" s="12"/>
      <c r="Y70" s="11"/>
      <c r="Z70" s="11"/>
      <c r="AA70" s="11"/>
      <c r="AB70" s="6"/>
      <c r="AC70" s="6"/>
      <c r="AD70" s="6"/>
    </row>
    <row r="71" spans="1:30" s="16" customFormat="1" x14ac:dyDescent="0.25">
      <c r="A71" s="19">
        <v>67</v>
      </c>
      <c r="B71" s="35">
        <v>2115360</v>
      </c>
      <c r="C71" s="4" t="s">
        <v>126</v>
      </c>
      <c r="D71" s="15"/>
      <c r="E71" s="4" t="s">
        <v>57</v>
      </c>
      <c r="F71" s="37" t="s">
        <v>247</v>
      </c>
      <c r="G71" s="18" t="s">
        <v>60</v>
      </c>
      <c r="H71" s="20"/>
      <c r="I71" s="20"/>
      <c r="J71" s="20"/>
      <c r="K71" s="20">
        <v>3</v>
      </c>
      <c r="L71" s="20"/>
      <c r="M71" s="20">
        <v>20</v>
      </c>
      <c r="N71" s="20"/>
      <c r="O71" s="20">
        <v>86</v>
      </c>
      <c r="P71" s="20"/>
      <c r="Q71" s="24">
        <f>H71+I71+J71+K71+L71+M71+N71+O71+P71</f>
        <v>109</v>
      </c>
      <c r="R71" s="9"/>
      <c r="S71" s="9"/>
      <c r="T71" s="10"/>
      <c r="U71" s="6"/>
      <c r="V71" s="6"/>
      <c r="W71" s="11"/>
      <c r="X71" s="12"/>
      <c r="Y71" s="11"/>
      <c r="Z71" s="11"/>
      <c r="AA71" s="11"/>
      <c r="AB71" s="6"/>
      <c r="AC71" s="6"/>
      <c r="AD71" s="6"/>
    </row>
    <row r="72" spans="1:30" s="16" customFormat="1" x14ac:dyDescent="0.25">
      <c r="A72" s="19">
        <v>68</v>
      </c>
      <c r="B72" s="35">
        <v>2018270</v>
      </c>
      <c r="C72" s="4" t="s">
        <v>127</v>
      </c>
      <c r="D72" s="15"/>
      <c r="E72" s="4" t="s">
        <v>57</v>
      </c>
      <c r="F72" s="46" t="e">
        <v>#N/A</v>
      </c>
      <c r="G72" s="18" t="s">
        <v>60</v>
      </c>
      <c r="H72" s="20"/>
      <c r="I72" s="20"/>
      <c r="J72" s="20"/>
      <c r="K72" s="20"/>
      <c r="L72" s="20"/>
      <c r="M72" s="20"/>
      <c r="N72" s="20">
        <v>7</v>
      </c>
      <c r="O72" s="20"/>
      <c r="P72" s="20">
        <v>1</v>
      </c>
      <c r="Q72" s="24">
        <f>H72+I72+J72+K72+L72+M72+N72+O72+P72</f>
        <v>8</v>
      </c>
      <c r="R72" s="9"/>
      <c r="S72" s="9"/>
      <c r="T72" s="10"/>
      <c r="U72" s="6"/>
      <c r="V72" s="6"/>
      <c r="W72" s="11"/>
      <c r="X72" s="12"/>
      <c r="Y72" s="11"/>
      <c r="Z72" s="11"/>
      <c r="AA72" s="11"/>
      <c r="AB72" s="6"/>
      <c r="AC72" s="6"/>
      <c r="AD72" s="6"/>
    </row>
    <row r="73" spans="1:30" s="16" customFormat="1" x14ac:dyDescent="0.25">
      <c r="A73" s="19">
        <v>69</v>
      </c>
      <c r="B73" s="35">
        <v>2002431</v>
      </c>
      <c r="C73" s="4" t="s">
        <v>128</v>
      </c>
      <c r="D73" s="15"/>
      <c r="E73" s="4" t="s">
        <v>57</v>
      </c>
      <c r="F73" s="37" t="s">
        <v>212</v>
      </c>
      <c r="G73" s="18" t="s">
        <v>60</v>
      </c>
      <c r="H73" s="20"/>
      <c r="I73" s="20">
        <v>9</v>
      </c>
      <c r="J73" s="20"/>
      <c r="K73" s="20"/>
      <c r="L73" s="20"/>
      <c r="M73" s="20"/>
      <c r="N73" s="20"/>
      <c r="O73" s="20">
        <v>90</v>
      </c>
      <c r="P73" s="20"/>
      <c r="Q73" s="24">
        <f>H73+I73+J73+K73+L73+M73+N73+O73+P73</f>
        <v>99</v>
      </c>
      <c r="R73" s="9"/>
      <c r="S73" s="9"/>
      <c r="T73" s="10"/>
      <c r="U73" s="6"/>
      <c r="V73" s="6"/>
      <c r="W73" s="11"/>
      <c r="X73" s="12"/>
      <c r="Y73" s="11"/>
      <c r="Z73" s="11"/>
      <c r="AA73" s="11"/>
      <c r="AB73" s="6"/>
      <c r="AC73" s="6"/>
      <c r="AD73" s="6"/>
    </row>
    <row r="74" spans="1:30" s="16" customFormat="1" x14ac:dyDescent="0.25">
      <c r="A74" s="19">
        <v>70</v>
      </c>
      <c r="B74" s="35">
        <v>2229701</v>
      </c>
      <c r="C74" s="4" t="s">
        <v>129</v>
      </c>
      <c r="D74" s="15"/>
      <c r="E74" s="4" t="s">
        <v>57</v>
      </c>
      <c r="F74" s="37" t="s">
        <v>248</v>
      </c>
      <c r="G74" s="18" t="s">
        <v>60</v>
      </c>
      <c r="H74" s="20"/>
      <c r="I74" s="20"/>
      <c r="J74" s="20"/>
      <c r="K74" s="20">
        <v>4</v>
      </c>
      <c r="L74" s="20"/>
      <c r="M74" s="20">
        <v>195</v>
      </c>
      <c r="N74" s="20"/>
      <c r="O74" s="20"/>
      <c r="P74" s="20"/>
      <c r="Q74" s="24">
        <f>H74+I74+J74+K74+L74+M74+N74+O74+P74</f>
        <v>199</v>
      </c>
      <c r="R74" s="9"/>
      <c r="S74" s="9"/>
      <c r="T74" s="10"/>
      <c r="U74" s="6"/>
      <c r="V74" s="6"/>
      <c r="W74" s="11"/>
      <c r="X74" s="12"/>
      <c r="Y74" s="11"/>
      <c r="Z74" s="11"/>
      <c r="AA74" s="11"/>
      <c r="AB74" s="6"/>
      <c r="AC74" s="6"/>
      <c r="AD74" s="6"/>
    </row>
    <row r="75" spans="1:30" s="16" customFormat="1" x14ac:dyDescent="0.25">
      <c r="A75" s="19">
        <v>71</v>
      </c>
      <c r="B75" s="35">
        <v>2225261</v>
      </c>
      <c r="C75" s="4" t="s">
        <v>130</v>
      </c>
      <c r="D75" s="15"/>
      <c r="E75" s="4" t="s">
        <v>57</v>
      </c>
      <c r="F75" s="37" t="s">
        <v>249</v>
      </c>
      <c r="G75" s="18" t="s">
        <v>60</v>
      </c>
      <c r="H75" s="20"/>
      <c r="I75" s="20"/>
      <c r="J75" s="20"/>
      <c r="K75" s="20"/>
      <c r="L75" s="20"/>
      <c r="M75" s="20">
        <v>12</v>
      </c>
      <c r="N75" s="20">
        <v>61</v>
      </c>
      <c r="O75" s="20"/>
      <c r="P75" s="20"/>
      <c r="Q75" s="24">
        <f>H75+I75+J75+K75+L75+M75+N75+O75+P75</f>
        <v>73</v>
      </c>
      <c r="R75" s="9"/>
      <c r="S75" s="9"/>
      <c r="T75" s="10"/>
      <c r="U75" s="6"/>
      <c r="V75" s="6"/>
      <c r="W75" s="11"/>
      <c r="X75" s="12"/>
      <c r="Y75" s="11"/>
      <c r="Z75" s="11"/>
      <c r="AA75" s="11"/>
      <c r="AB75" s="6"/>
      <c r="AC75" s="6"/>
      <c r="AD75" s="6"/>
    </row>
    <row r="76" spans="1:30" s="16" customFormat="1" x14ac:dyDescent="0.25">
      <c r="A76" s="19">
        <v>72</v>
      </c>
      <c r="B76" s="35">
        <v>2342806</v>
      </c>
      <c r="C76" s="4" t="s">
        <v>131</v>
      </c>
      <c r="D76" s="15"/>
      <c r="E76" s="4" t="s">
        <v>57</v>
      </c>
      <c r="F76" s="46" t="e">
        <v>#N/A</v>
      </c>
      <c r="G76" s="18" t="s">
        <v>60</v>
      </c>
      <c r="H76" s="20"/>
      <c r="I76" s="20"/>
      <c r="J76" s="20"/>
      <c r="K76" s="20"/>
      <c r="L76" s="20"/>
      <c r="M76" s="20"/>
      <c r="N76" s="20"/>
      <c r="O76" s="20">
        <v>22</v>
      </c>
      <c r="P76" s="20"/>
      <c r="Q76" s="24">
        <f>H76+I76+J76+K76+L76+M76+N76+O76+P76</f>
        <v>22</v>
      </c>
      <c r="R76" s="9"/>
      <c r="S76" s="9"/>
      <c r="T76" s="10"/>
      <c r="U76" s="6"/>
      <c r="V76" s="6"/>
      <c r="W76" s="11"/>
      <c r="X76" s="12"/>
      <c r="Y76" s="11"/>
      <c r="Z76" s="11"/>
      <c r="AA76" s="11"/>
      <c r="AB76" s="6"/>
      <c r="AC76" s="6"/>
      <c r="AD76" s="6"/>
    </row>
    <row r="77" spans="1:30" s="16" customFormat="1" x14ac:dyDescent="0.25">
      <c r="A77" s="19">
        <v>73</v>
      </c>
      <c r="B77" s="35">
        <v>2034652</v>
      </c>
      <c r="C77" s="4" t="s">
        <v>132</v>
      </c>
      <c r="D77" s="34"/>
      <c r="E77" s="4" t="s">
        <v>57</v>
      </c>
      <c r="F77" s="46" t="e">
        <v>#N/A</v>
      </c>
      <c r="G77" s="18" t="s">
        <v>60</v>
      </c>
      <c r="H77" s="20"/>
      <c r="I77" s="20"/>
      <c r="J77" s="20">
        <v>2</v>
      </c>
      <c r="K77" s="20"/>
      <c r="L77" s="20"/>
      <c r="M77" s="20"/>
      <c r="N77" s="20"/>
      <c r="O77" s="20"/>
      <c r="P77" s="20"/>
      <c r="Q77" s="24">
        <f>H77+I77+J77+K77+L77+M77+N77+O77+P77</f>
        <v>2</v>
      </c>
      <c r="R77" s="9"/>
      <c r="S77" s="9"/>
      <c r="T77" s="10"/>
      <c r="U77" s="6"/>
      <c r="V77" s="6"/>
      <c r="W77" s="11"/>
      <c r="X77" s="12"/>
      <c r="Y77" s="11"/>
      <c r="Z77" s="11"/>
      <c r="AA77" s="11"/>
      <c r="AB77" s="6"/>
      <c r="AC77" s="6"/>
      <c r="AD77" s="6"/>
    </row>
    <row r="78" spans="1:30" s="16" customFormat="1" x14ac:dyDescent="0.25">
      <c r="A78" s="19">
        <v>74</v>
      </c>
      <c r="B78" s="35">
        <v>2100742</v>
      </c>
      <c r="C78" s="4" t="s">
        <v>133</v>
      </c>
      <c r="D78" s="15"/>
      <c r="E78" s="4" t="s">
        <v>57</v>
      </c>
      <c r="F78" s="37" t="s">
        <v>213</v>
      </c>
      <c r="G78" s="18" t="s">
        <v>60</v>
      </c>
      <c r="H78" s="20"/>
      <c r="I78" s="20"/>
      <c r="J78" s="20"/>
      <c r="K78" s="20"/>
      <c r="L78" s="20"/>
      <c r="M78" s="20">
        <v>106</v>
      </c>
      <c r="N78" s="20"/>
      <c r="O78" s="20"/>
      <c r="P78" s="20">
        <v>24</v>
      </c>
      <c r="Q78" s="24">
        <f>H78+I78+J78+K78+L78+M78+N78+O78+P78</f>
        <v>130</v>
      </c>
      <c r="R78" s="9"/>
      <c r="S78" s="9"/>
      <c r="T78" s="10"/>
      <c r="U78" s="6"/>
      <c r="V78" s="6"/>
      <c r="W78" s="11"/>
      <c r="X78" s="12"/>
      <c r="Y78" s="11"/>
      <c r="Z78" s="11"/>
      <c r="AA78" s="11"/>
      <c r="AB78" s="6"/>
      <c r="AC78" s="6"/>
      <c r="AD78" s="6"/>
    </row>
    <row r="79" spans="1:30" s="16" customFormat="1" x14ac:dyDescent="0.25">
      <c r="A79" s="19">
        <v>75</v>
      </c>
      <c r="B79" s="35">
        <v>2018945</v>
      </c>
      <c r="C79" s="4" t="s">
        <v>134</v>
      </c>
      <c r="D79" s="15"/>
      <c r="E79" s="4" t="s">
        <v>57</v>
      </c>
      <c r="F79" s="37" t="s">
        <v>214</v>
      </c>
      <c r="G79" s="18" t="s">
        <v>60</v>
      </c>
      <c r="H79" s="20"/>
      <c r="I79" s="20"/>
      <c r="J79" s="20"/>
      <c r="K79" s="20"/>
      <c r="L79" s="20">
        <v>5</v>
      </c>
      <c r="M79" s="20">
        <v>52</v>
      </c>
      <c r="N79" s="20"/>
      <c r="O79" s="20"/>
      <c r="P79" s="20"/>
      <c r="Q79" s="24">
        <f>H79+I79+J79+K79+L79+M79+N79+O79+P79</f>
        <v>57</v>
      </c>
      <c r="R79" s="9"/>
      <c r="S79" s="9"/>
      <c r="T79" s="10"/>
      <c r="U79" s="6"/>
      <c r="V79" s="6"/>
      <c r="W79" s="11"/>
      <c r="X79" s="12"/>
      <c r="Y79" s="11"/>
      <c r="Z79" s="11"/>
      <c r="AA79" s="11"/>
      <c r="AB79" s="6"/>
      <c r="AC79" s="6"/>
      <c r="AD79" s="6"/>
    </row>
    <row r="80" spans="1:30" s="16" customFormat="1" x14ac:dyDescent="0.25">
      <c r="A80" s="19">
        <v>76</v>
      </c>
      <c r="B80" s="35">
        <v>2070469</v>
      </c>
      <c r="C80" s="4" t="s">
        <v>135</v>
      </c>
      <c r="D80" s="15"/>
      <c r="E80" s="4" t="s">
        <v>57</v>
      </c>
      <c r="F80" s="37" t="s">
        <v>215</v>
      </c>
      <c r="G80" s="18" t="s">
        <v>60</v>
      </c>
      <c r="H80" s="20"/>
      <c r="I80" s="20"/>
      <c r="J80" s="20"/>
      <c r="K80" s="20"/>
      <c r="L80" s="20"/>
      <c r="M80" s="20">
        <v>27</v>
      </c>
      <c r="N80" s="20"/>
      <c r="O80" s="20"/>
      <c r="P80" s="20"/>
      <c r="Q80" s="24">
        <f>H80+I80+J80+K80+L80+M80+N80+O80+P80</f>
        <v>27</v>
      </c>
      <c r="R80" s="9"/>
      <c r="S80" s="9"/>
      <c r="T80" s="10"/>
      <c r="U80" s="6"/>
      <c r="V80" s="6"/>
      <c r="W80" s="11"/>
      <c r="X80" s="12"/>
      <c r="Y80" s="11"/>
      <c r="Z80" s="11"/>
      <c r="AA80" s="11"/>
      <c r="AB80" s="6"/>
      <c r="AC80" s="6"/>
      <c r="AD80" s="6"/>
    </row>
    <row r="81" spans="1:30" s="16" customFormat="1" x14ac:dyDescent="0.25">
      <c r="A81" s="19">
        <v>77</v>
      </c>
      <c r="B81" s="35">
        <v>2009612</v>
      </c>
      <c r="C81" s="4" t="s">
        <v>136</v>
      </c>
      <c r="D81" s="15"/>
      <c r="E81" s="4" t="s">
        <v>57</v>
      </c>
      <c r="F81" s="37" t="s">
        <v>250</v>
      </c>
      <c r="G81" s="18" t="s">
        <v>60</v>
      </c>
      <c r="H81" s="20"/>
      <c r="I81" s="20"/>
      <c r="J81" s="20"/>
      <c r="K81" s="20">
        <v>2</v>
      </c>
      <c r="L81" s="20">
        <v>8</v>
      </c>
      <c r="M81" s="20"/>
      <c r="N81" s="20"/>
      <c r="O81" s="20">
        <v>5</v>
      </c>
      <c r="P81" s="20"/>
      <c r="Q81" s="24">
        <f>H81+I81+J81+K81+L81+M81+N81+O81+P81</f>
        <v>15</v>
      </c>
      <c r="R81" s="9"/>
      <c r="S81" s="9"/>
      <c r="T81" s="10"/>
      <c r="U81" s="6"/>
      <c r="V81" s="6"/>
      <c r="W81" s="11"/>
      <c r="X81" s="12"/>
      <c r="Y81" s="11"/>
      <c r="Z81" s="11"/>
      <c r="AA81" s="11"/>
      <c r="AB81" s="6"/>
      <c r="AC81" s="6"/>
      <c r="AD81" s="6"/>
    </row>
    <row r="82" spans="1:30" s="16" customFormat="1" x14ac:dyDescent="0.25">
      <c r="A82" s="19">
        <v>78</v>
      </c>
      <c r="B82" s="35">
        <v>2216551</v>
      </c>
      <c r="C82" s="4" t="s">
        <v>137</v>
      </c>
      <c r="D82" s="15"/>
      <c r="E82" s="4" t="s">
        <v>57</v>
      </c>
      <c r="F82" s="37" t="s">
        <v>216</v>
      </c>
      <c r="G82" s="18" t="s">
        <v>60</v>
      </c>
      <c r="H82" s="20"/>
      <c r="I82" s="20"/>
      <c r="J82" s="20"/>
      <c r="K82" s="20">
        <v>3</v>
      </c>
      <c r="L82" s="20"/>
      <c r="M82" s="20"/>
      <c r="N82" s="20">
        <v>2</v>
      </c>
      <c r="O82" s="20"/>
      <c r="P82" s="20"/>
      <c r="Q82" s="24">
        <f>H82+I82+J82+K82+L82+M82+N82+O82+P82</f>
        <v>5</v>
      </c>
      <c r="R82" s="9"/>
      <c r="S82" s="9"/>
      <c r="T82" s="10"/>
      <c r="U82" s="6"/>
      <c r="V82" s="6"/>
      <c r="W82" s="11"/>
      <c r="X82" s="12"/>
      <c r="Y82" s="11"/>
      <c r="Z82" s="11"/>
      <c r="AA82" s="11"/>
      <c r="AB82" s="6"/>
      <c r="AC82" s="6"/>
      <c r="AD82" s="6"/>
    </row>
    <row r="83" spans="1:30" s="16" customFormat="1" x14ac:dyDescent="0.25">
      <c r="A83" s="19">
        <v>79</v>
      </c>
      <c r="B83" s="35">
        <v>2329623</v>
      </c>
      <c r="C83" s="4" t="s">
        <v>138</v>
      </c>
      <c r="D83" s="15"/>
      <c r="E83" s="4" t="s">
        <v>57</v>
      </c>
      <c r="F83" s="46" t="e">
        <v>#N/A</v>
      </c>
      <c r="G83" s="18" t="s">
        <v>60</v>
      </c>
      <c r="H83" s="20"/>
      <c r="I83" s="20"/>
      <c r="J83" s="20"/>
      <c r="K83" s="20"/>
      <c r="L83" s="20"/>
      <c r="M83" s="20"/>
      <c r="N83" s="20"/>
      <c r="O83" s="20">
        <v>10</v>
      </c>
      <c r="P83" s="20"/>
      <c r="Q83" s="24">
        <f>H83+I83+J83+K83+L83+M83+N83+O83+P83</f>
        <v>10</v>
      </c>
      <c r="R83" s="9"/>
      <c r="S83" s="9"/>
      <c r="T83" s="10"/>
      <c r="U83" s="6"/>
      <c r="V83" s="6"/>
      <c r="W83" s="11"/>
      <c r="X83" s="12"/>
      <c r="Y83" s="11"/>
      <c r="Z83" s="11"/>
      <c r="AA83" s="11"/>
      <c r="AB83" s="6"/>
      <c r="AC83" s="6"/>
      <c r="AD83" s="6"/>
    </row>
    <row r="84" spans="1:30" s="16" customFormat="1" x14ac:dyDescent="0.25">
      <c r="A84" s="19">
        <v>80</v>
      </c>
      <c r="B84" s="35">
        <v>2274608</v>
      </c>
      <c r="C84" s="4" t="s">
        <v>139</v>
      </c>
      <c r="D84" s="15"/>
      <c r="E84" s="4" t="s">
        <v>57</v>
      </c>
      <c r="F84" s="37" t="s">
        <v>217</v>
      </c>
      <c r="G84" s="18" t="s">
        <v>60</v>
      </c>
      <c r="H84" s="20"/>
      <c r="I84" s="20"/>
      <c r="J84" s="20"/>
      <c r="K84" s="20"/>
      <c r="L84" s="20"/>
      <c r="M84" s="20"/>
      <c r="N84" s="20">
        <v>1</v>
      </c>
      <c r="O84" s="20"/>
      <c r="P84" s="20"/>
      <c r="Q84" s="24">
        <f>H84+I84+J84+K84+L84+M84+N84+O84+P84</f>
        <v>1</v>
      </c>
      <c r="R84" s="9"/>
      <c r="S84" s="9"/>
      <c r="T84" s="10"/>
      <c r="U84" s="6"/>
      <c r="V84" s="6"/>
      <c r="W84" s="11"/>
      <c r="X84" s="12"/>
      <c r="Y84" s="11"/>
      <c r="Z84" s="11"/>
      <c r="AA84" s="11"/>
      <c r="AB84" s="6"/>
      <c r="AC84" s="6"/>
      <c r="AD84" s="6"/>
    </row>
    <row r="85" spans="1:30" s="16" customFormat="1" x14ac:dyDescent="0.25">
      <c r="A85" s="19">
        <v>81</v>
      </c>
      <c r="B85" s="35">
        <v>2347008</v>
      </c>
      <c r="C85" s="4" t="s">
        <v>140</v>
      </c>
      <c r="D85" s="15"/>
      <c r="E85" s="4" t="s">
        <v>57</v>
      </c>
      <c r="F85" s="37" t="s">
        <v>218</v>
      </c>
      <c r="G85" s="18" t="s">
        <v>60</v>
      </c>
      <c r="H85" s="20"/>
      <c r="I85" s="20"/>
      <c r="J85" s="20"/>
      <c r="K85" s="20"/>
      <c r="L85" s="20"/>
      <c r="M85" s="20"/>
      <c r="N85" s="20"/>
      <c r="O85" s="20">
        <v>5</v>
      </c>
      <c r="P85" s="20"/>
      <c r="Q85" s="24">
        <f>H85+I85+J85+K85+L85+M85+N85+O85+P85</f>
        <v>5</v>
      </c>
      <c r="R85" s="9"/>
      <c r="S85" s="9"/>
      <c r="T85" s="10"/>
      <c r="U85" s="6"/>
      <c r="V85" s="6"/>
      <c r="W85" s="11"/>
      <c r="X85" s="12"/>
      <c r="Y85" s="11"/>
      <c r="Z85" s="11"/>
      <c r="AA85" s="11"/>
      <c r="AB85" s="6"/>
      <c r="AC85" s="6"/>
      <c r="AD85" s="6"/>
    </row>
    <row r="86" spans="1:30" s="16" customFormat="1" x14ac:dyDescent="0.25">
      <c r="A86" s="19">
        <v>82</v>
      </c>
      <c r="B86" s="35">
        <v>2216439</v>
      </c>
      <c r="C86" s="4" t="s">
        <v>141</v>
      </c>
      <c r="D86" s="15"/>
      <c r="E86" s="4" t="s">
        <v>57</v>
      </c>
      <c r="F86" s="37" t="s">
        <v>219</v>
      </c>
      <c r="G86" s="18" t="s">
        <v>60</v>
      </c>
      <c r="H86" s="20"/>
      <c r="I86" s="20"/>
      <c r="J86" s="20"/>
      <c r="K86" s="20"/>
      <c r="L86" s="20"/>
      <c r="M86" s="20">
        <v>4</v>
      </c>
      <c r="N86" s="20"/>
      <c r="O86" s="20"/>
      <c r="P86" s="20"/>
      <c r="Q86" s="24">
        <f>H86+I86+J86+K86+L86+M86+N86+O86+P86</f>
        <v>4</v>
      </c>
      <c r="R86" s="9"/>
      <c r="S86" s="9"/>
      <c r="T86" s="10"/>
      <c r="U86" s="6"/>
      <c r="V86" s="6"/>
      <c r="W86" s="11"/>
      <c r="X86" s="12"/>
      <c r="Y86" s="11"/>
      <c r="Z86" s="11"/>
      <c r="AA86" s="11"/>
      <c r="AB86" s="6"/>
      <c r="AC86" s="6"/>
      <c r="AD86" s="6"/>
    </row>
    <row r="87" spans="1:30" s="16" customFormat="1" x14ac:dyDescent="0.25">
      <c r="A87" s="19">
        <v>83</v>
      </c>
      <c r="B87" s="35">
        <v>2274506</v>
      </c>
      <c r="C87" s="4" t="s">
        <v>142</v>
      </c>
      <c r="D87" s="15"/>
      <c r="E87" s="4" t="s">
        <v>57</v>
      </c>
      <c r="F87" s="37" t="s">
        <v>220</v>
      </c>
      <c r="G87" s="18" t="s">
        <v>60</v>
      </c>
      <c r="H87" s="20">
        <v>2</v>
      </c>
      <c r="I87" s="20"/>
      <c r="J87" s="20">
        <v>2</v>
      </c>
      <c r="K87" s="20"/>
      <c r="L87" s="20"/>
      <c r="M87" s="20"/>
      <c r="N87" s="20"/>
      <c r="O87" s="20"/>
      <c r="P87" s="20"/>
      <c r="Q87" s="24">
        <f>H87+I87+J87+K87+L87+M87+N87+O87+P87</f>
        <v>4</v>
      </c>
      <c r="R87" s="9"/>
      <c r="S87" s="9"/>
      <c r="T87" s="10"/>
      <c r="U87" s="6"/>
      <c r="V87" s="6"/>
      <c r="W87" s="11"/>
      <c r="X87" s="12"/>
      <c r="Y87" s="11"/>
      <c r="Z87" s="11"/>
      <c r="AA87" s="11"/>
      <c r="AB87" s="6"/>
      <c r="AC87" s="6"/>
      <c r="AD87" s="6"/>
    </row>
    <row r="88" spans="1:30" s="16" customFormat="1" x14ac:dyDescent="0.25">
      <c r="A88" s="19">
        <v>84</v>
      </c>
      <c r="B88" s="35">
        <v>2053164</v>
      </c>
      <c r="C88" s="4" t="s">
        <v>143</v>
      </c>
      <c r="D88" s="15"/>
      <c r="E88" s="4" t="s">
        <v>57</v>
      </c>
      <c r="F88" s="37" t="s">
        <v>221</v>
      </c>
      <c r="G88" s="18" t="s">
        <v>60</v>
      </c>
      <c r="H88" s="20"/>
      <c r="I88" s="20"/>
      <c r="J88" s="20"/>
      <c r="K88" s="20">
        <v>12</v>
      </c>
      <c r="L88" s="20"/>
      <c r="M88" s="20">
        <v>27</v>
      </c>
      <c r="N88" s="20"/>
      <c r="O88" s="20">
        <v>150</v>
      </c>
      <c r="P88" s="20">
        <v>120</v>
      </c>
      <c r="Q88" s="24">
        <f>H88+I88+J88+K88+L88+M88+N88+O88+P88</f>
        <v>309</v>
      </c>
      <c r="R88" s="9"/>
      <c r="S88" s="9"/>
      <c r="T88" s="10"/>
      <c r="U88" s="6"/>
      <c r="V88" s="6"/>
      <c r="W88" s="11"/>
      <c r="X88" s="12"/>
      <c r="Y88" s="11"/>
      <c r="Z88" s="11"/>
      <c r="AA88" s="11"/>
      <c r="AB88" s="6"/>
      <c r="AC88" s="6"/>
      <c r="AD88" s="6"/>
    </row>
    <row r="89" spans="1:30" s="16" customFormat="1" x14ac:dyDescent="0.25">
      <c r="A89" s="19">
        <v>85</v>
      </c>
      <c r="B89" s="35">
        <v>2007988</v>
      </c>
      <c r="C89" s="4" t="s">
        <v>144</v>
      </c>
      <c r="D89" s="15"/>
      <c r="E89" s="4" t="s">
        <v>57</v>
      </c>
      <c r="F89" s="37" t="s">
        <v>222</v>
      </c>
      <c r="G89" s="18" t="s">
        <v>60</v>
      </c>
      <c r="H89" s="20"/>
      <c r="I89" s="20"/>
      <c r="J89" s="20">
        <v>5</v>
      </c>
      <c r="K89" s="20"/>
      <c r="L89" s="20">
        <v>3</v>
      </c>
      <c r="M89" s="20"/>
      <c r="N89" s="20"/>
      <c r="O89" s="20">
        <v>2</v>
      </c>
      <c r="P89" s="20"/>
      <c r="Q89" s="24">
        <f>H89+I89+J89+K89+L89+M89+N89+O89+P89</f>
        <v>10</v>
      </c>
      <c r="R89" s="9"/>
      <c r="S89" s="9"/>
      <c r="T89" s="10"/>
      <c r="U89" s="6"/>
      <c r="V89" s="6"/>
      <c r="W89" s="11"/>
      <c r="X89" s="12"/>
      <c r="Y89" s="11"/>
      <c r="Z89" s="11"/>
      <c r="AA89" s="11"/>
      <c r="AB89" s="6"/>
      <c r="AC89" s="6"/>
      <c r="AD89" s="6"/>
    </row>
    <row r="90" spans="1:30" s="16" customFormat="1" x14ac:dyDescent="0.25">
      <c r="A90" s="19">
        <v>86</v>
      </c>
      <c r="B90" s="35">
        <v>2039481</v>
      </c>
      <c r="C90" s="4" t="s">
        <v>145</v>
      </c>
      <c r="D90" s="15"/>
      <c r="E90" s="4" t="s">
        <v>57</v>
      </c>
      <c r="F90" s="37" t="s">
        <v>223</v>
      </c>
      <c r="G90" s="18" t="s">
        <v>60</v>
      </c>
      <c r="H90" s="20"/>
      <c r="I90" s="20"/>
      <c r="J90" s="20"/>
      <c r="K90" s="20"/>
      <c r="L90" s="20">
        <v>2</v>
      </c>
      <c r="M90" s="20"/>
      <c r="N90" s="20"/>
      <c r="O90" s="20">
        <v>8</v>
      </c>
      <c r="P90" s="20"/>
      <c r="Q90" s="24">
        <f>H90+I90+J90+K90+L90+M90+N90+O90+P90</f>
        <v>10</v>
      </c>
      <c r="R90" s="9"/>
      <c r="S90" s="9"/>
      <c r="T90" s="10"/>
      <c r="U90" s="6"/>
      <c r="V90" s="6"/>
      <c r="W90" s="11"/>
      <c r="X90" s="12"/>
      <c r="Y90" s="11"/>
      <c r="Z90" s="11"/>
      <c r="AA90" s="11"/>
      <c r="AB90" s="6"/>
      <c r="AC90" s="6"/>
      <c r="AD90" s="6"/>
    </row>
    <row r="91" spans="1:30" s="16" customFormat="1" x14ac:dyDescent="0.25">
      <c r="A91" s="19">
        <v>87</v>
      </c>
      <c r="B91" s="35">
        <v>2063155</v>
      </c>
      <c r="C91" s="4" t="s">
        <v>146</v>
      </c>
      <c r="D91" s="15"/>
      <c r="E91" s="4" t="s">
        <v>57</v>
      </c>
      <c r="F91" s="37" t="s">
        <v>224</v>
      </c>
      <c r="G91" s="18" t="s">
        <v>60</v>
      </c>
      <c r="H91" s="20"/>
      <c r="I91" s="20"/>
      <c r="J91" s="20"/>
      <c r="K91" s="20"/>
      <c r="L91" s="20"/>
      <c r="M91" s="20">
        <v>10</v>
      </c>
      <c r="N91" s="20"/>
      <c r="O91" s="20"/>
      <c r="P91" s="20">
        <v>3</v>
      </c>
      <c r="Q91" s="24">
        <f>H91+I91+J91+K91+L91+M91+N91+O91+P91</f>
        <v>13</v>
      </c>
      <c r="R91" s="9"/>
      <c r="S91" s="9"/>
      <c r="T91" s="10"/>
      <c r="U91" s="6"/>
      <c r="V91" s="6"/>
      <c r="W91" s="11"/>
      <c r="X91" s="12"/>
      <c r="Y91" s="11"/>
      <c r="Z91" s="11"/>
      <c r="AA91" s="11"/>
      <c r="AB91" s="6"/>
      <c r="AC91" s="6"/>
      <c r="AD91" s="6"/>
    </row>
    <row r="92" spans="1:30" s="16" customFormat="1" x14ac:dyDescent="0.25">
      <c r="A92" s="19">
        <v>88</v>
      </c>
      <c r="B92" s="35">
        <v>2298796</v>
      </c>
      <c r="C92" s="4" t="s">
        <v>147</v>
      </c>
      <c r="D92" s="15"/>
      <c r="E92" s="4" t="s">
        <v>57</v>
      </c>
      <c r="F92" s="46" t="e">
        <v>#N/A</v>
      </c>
      <c r="G92" s="18" t="s">
        <v>60</v>
      </c>
      <c r="H92" s="20"/>
      <c r="I92" s="20"/>
      <c r="J92" s="20"/>
      <c r="K92" s="20"/>
      <c r="L92" s="20"/>
      <c r="M92" s="20">
        <v>5</v>
      </c>
      <c r="N92" s="20"/>
      <c r="O92" s="20"/>
      <c r="P92" s="20"/>
      <c r="Q92" s="24">
        <f>H92+I92+J92+K92+L92+M92+N92+O92+P92</f>
        <v>5</v>
      </c>
      <c r="R92" s="9"/>
      <c r="S92" s="9"/>
      <c r="T92" s="10"/>
      <c r="U92" s="6"/>
      <c r="V92" s="6"/>
      <c r="W92" s="11"/>
      <c r="X92" s="12"/>
      <c r="Y92" s="11"/>
      <c r="Z92" s="11"/>
      <c r="AA92" s="11"/>
      <c r="AB92" s="6"/>
      <c r="AC92" s="6"/>
      <c r="AD92" s="6"/>
    </row>
    <row r="93" spans="1:30" s="16" customFormat="1" x14ac:dyDescent="0.25">
      <c r="A93" s="19">
        <v>89</v>
      </c>
      <c r="B93" s="35">
        <v>2278959</v>
      </c>
      <c r="C93" s="4" t="s">
        <v>148</v>
      </c>
      <c r="D93" s="15"/>
      <c r="E93" s="4" t="s">
        <v>57</v>
      </c>
      <c r="F93" s="46" t="e">
        <v>#N/A</v>
      </c>
      <c r="G93" s="18" t="s">
        <v>60</v>
      </c>
      <c r="H93" s="20">
        <v>4</v>
      </c>
      <c r="I93" s="20"/>
      <c r="J93" s="20"/>
      <c r="K93" s="20"/>
      <c r="L93" s="20"/>
      <c r="M93" s="20"/>
      <c r="N93" s="20"/>
      <c r="O93" s="20"/>
      <c r="P93" s="20"/>
      <c r="Q93" s="24">
        <f>H93+I93+J93+K93+L93+M93+N93+O93+P93</f>
        <v>4</v>
      </c>
      <c r="R93" s="9"/>
      <c r="S93" s="9"/>
      <c r="T93" s="10"/>
      <c r="U93" s="6"/>
      <c r="V93" s="6"/>
      <c r="W93" s="11"/>
      <c r="X93" s="12"/>
      <c r="Y93" s="11"/>
      <c r="Z93" s="11"/>
      <c r="AA93" s="11"/>
      <c r="AB93" s="6"/>
      <c r="AC93" s="6"/>
      <c r="AD93" s="6"/>
    </row>
    <row r="94" spans="1:30" s="16" customFormat="1" x14ac:dyDescent="0.25">
      <c r="A94" s="19">
        <v>90</v>
      </c>
      <c r="B94" s="35">
        <v>2300226</v>
      </c>
      <c r="C94" s="4" t="s">
        <v>149</v>
      </c>
      <c r="D94" s="15"/>
      <c r="E94" s="4" t="s">
        <v>57</v>
      </c>
      <c r="F94" s="37" t="s">
        <v>225</v>
      </c>
      <c r="G94" s="18" t="s">
        <v>60</v>
      </c>
      <c r="H94" s="20"/>
      <c r="I94" s="20"/>
      <c r="J94" s="20"/>
      <c r="K94" s="20"/>
      <c r="L94" s="20"/>
      <c r="M94" s="20">
        <v>6</v>
      </c>
      <c r="N94" s="20"/>
      <c r="O94" s="20">
        <v>2</v>
      </c>
      <c r="P94" s="20"/>
      <c r="Q94" s="24">
        <f>H94+I94+J94+K94+L94+M94+N94+O94+P94</f>
        <v>8</v>
      </c>
      <c r="R94" s="9"/>
      <c r="S94" s="9"/>
      <c r="T94" s="10"/>
      <c r="U94" s="6"/>
      <c r="V94" s="6"/>
      <c r="W94" s="11"/>
      <c r="X94" s="12"/>
      <c r="Y94" s="11"/>
      <c r="Z94" s="11"/>
      <c r="AA94" s="11"/>
      <c r="AB94" s="6"/>
      <c r="AC94" s="6"/>
      <c r="AD94" s="6"/>
    </row>
    <row r="95" spans="1:30" s="16" customFormat="1" x14ac:dyDescent="0.25">
      <c r="A95" s="19">
        <v>91</v>
      </c>
      <c r="B95" s="35">
        <v>2336139</v>
      </c>
      <c r="C95" s="4" t="s">
        <v>150</v>
      </c>
      <c r="D95" s="15"/>
      <c r="E95" s="4" t="s">
        <v>57</v>
      </c>
      <c r="F95" s="37" t="s">
        <v>226</v>
      </c>
      <c r="G95" s="18" t="s">
        <v>60</v>
      </c>
      <c r="H95" s="20"/>
      <c r="I95" s="20"/>
      <c r="J95" s="20"/>
      <c r="K95" s="20"/>
      <c r="L95" s="20"/>
      <c r="M95" s="20">
        <v>4</v>
      </c>
      <c r="N95" s="20"/>
      <c r="O95" s="20"/>
      <c r="P95" s="20"/>
      <c r="Q95" s="24">
        <f>H95+I95+J95+K95+L95+M95+N95+O95+P95</f>
        <v>4</v>
      </c>
      <c r="R95" s="9"/>
      <c r="S95" s="9"/>
      <c r="T95" s="10"/>
      <c r="U95" s="6"/>
      <c r="V95" s="6"/>
      <c r="W95" s="11"/>
      <c r="X95" s="12"/>
      <c r="Y95" s="11"/>
      <c r="Z95" s="11"/>
      <c r="AA95" s="11"/>
      <c r="AB95" s="6"/>
      <c r="AC95" s="6"/>
      <c r="AD95" s="6"/>
    </row>
    <row r="96" spans="1:30" s="16" customFormat="1" x14ac:dyDescent="0.25">
      <c r="A96" s="19">
        <v>92</v>
      </c>
      <c r="B96" s="35">
        <v>2302306</v>
      </c>
      <c r="C96" s="4" t="s">
        <v>151</v>
      </c>
      <c r="D96" s="15"/>
      <c r="E96" s="4" t="s">
        <v>57</v>
      </c>
      <c r="F96" s="37" t="s">
        <v>227</v>
      </c>
      <c r="G96" s="18" t="s">
        <v>60</v>
      </c>
      <c r="H96" s="20"/>
      <c r="I96" s="20"/>
      <c r="J96" s="20"/>
      <c r="K96" s="20"/>
      <c r="L96" s="20"/>
      <c r="M96" s="20">
        <v>251</v>
      </c>
      <c r="N96" s="20">
        <v>9</v>
      </c>
      <c r="O96" s="20"/>
      <c r="P96" s="20">
        <v>130</v>
      </c>
      <c r="Q96" s="24">
        <f>H96+I96+J96+K96+L96+M96+N96+O96+P96</f>
        <v>390</v>
      </c>
      <c r="R96" s="9"/>
      <c r="S96" s="9"/>
      <c r="T96" s="10"/>
      <c r="U96" s="6"/>
      <c r="V96" s="6"/>
      <c r="W96" s="11"/>
      <c r="X96" s="12"/>
      <c r="Y96" s="11"/>
      <c r="Z96" s="11"/>
      <c r="AA96" s="11"/>
      <c r="AB96" s="6"/>
      <c r="AC96" s="6"/>
      <c r="AD96" s="6"/>
    </row>
    <row r="97" spans="1:30" s="16" customFormat="1" x14ac:dyDescent="0.25">
      <c r="A97" s="19">
        <v>93</v>
      </c>
      <c r="B97" s="35">
        <v>2270817</v>
      </c>
      <c r="C97" s="4" t="s">
        <v>152</v>
      </c>
      <c r="D97" s="15"/>
      <c r="E97" s="4" t="s">
        <v>57</v>
      </c>
      <c r="F97" s="37" t="s">
        <v>251</v>
      </c>
      <c r="G97" s="18" t="s">
        <v>60</v>
      </c>
      <c r="H97" s="20"/>
      <c r="I97" s="20"/>
      <c r="J97" s="20"/>
      <c r="K97" s="20"/>
      <c r="L97" s="20"/>
      <c r="M97" s="20"/>
      <c r="N97" s="20"/>
      <c r="O97" s="20">
        <v>32</v>
      </c>
      <c r="P97" s="20"/>
      <c r="Q97" s="24">
        <f>H97+I97+J97+K97+L97+M97+N97+O97+P97</f>
        <v>32</v>
      </c>
      <c r="R97" s="9"/>
      <c r="S97" s="9"/>
      <c r="T97" s="10"/>
      <c r="U97" s="6"/>
      <c r="V97" s="6"/>
      <c r="W97" s="11"/>
      <c r="X97" s="12"/>
      <c r="Y97" s="11"/>
      <c r="Z97" s="11"/>
      <c r="AA97" s="11"/>
      <c r="AB97" s="6"/>
      <c r="AC97" s="6"/>
      <c r="AD97" s="6"/>
    </row>
    <row r="98" spans="1:30" s="16" customFormat="1" x14ac:dyDescent="0.25">
      <c r="A98" s="19">
        <v>94</v>
      </c>
      <c r="B98" s="35">
        <v>2278950</v>
      </c>
      <c r="C98" s="4" t="s">
        <v>153</v>
      </c>
      <c r="D98" s="15"/>
      <c r="E98" s="4" t="s">
        <v>57</v>
      </c>
      <c r="F98" s="37" t="s">
        <v>252</v>
      </c>
      <c r="G98" s="18" t="s">
        <v>60</v>
      </c>
      <c r="H98" s="20"/>
      <c r="I98" s="20"/>
      <c r="J98" s="20"/>
      <c r="K98" s="20"/>
      <c r="L98" s="20"/>
      <c r="M98" s="20"/>
      <c r="N98" s="20">
        <v>4</v>
      </c>
      <c r="O98" s="20"/>
      <c r="P98" s="20"/>
      <c r="Q98" s="24">
        <f>H98+I98+J98+K98+L98+M98+N98+O98+P98</f>
        <v>4</v>
      </c>
      <c r="R98" s="9"/>
      <c r="S98" s="9"/>
      <c r="T98" s="10"/>
      <c r="U98" s="6"/>
      <c r="V98" s="6"/>
      <c r="W98" s="11"/>
      <c r="X98" s="12"/>
      <c r="Y98" s="11"/>
      <c r="Z98" s="11"/>
      <c r="AA98" s="11"/>
      <c r="AB98" s="6"/>
      <c r="AC98" s="6"/>
      <c r="AD98" s="6"/>
    </row>
    <row r="99" spans="1:30" s="16" customFormat="1" x14ac:dyDescent="0.25">
      <c r="A99" s="19">
        <v>95</v>
      </c>
      <c r="B99" s="35">
        <v>2278934</v>
      </c>
      <c r="C99" s="4" t="s">
        <v>154</v>
      </c>
      <c r="D99" s="15"/>
      <c r="E99" s="4" t="s">
        <v>57</v>
      </c>
      <c r="F99" s="37" t="s">
        <v>253</v>
      </c>
      <c r="G99" s="18" t="s">
        <v>60</v>
      </c>
      <c r="H99" s="20">
        <v>5</v>
      </c>
      <c r="I99" s="20"/>
      <c r="J99" s="20"/>
      <c r="K99" s="20"/>
      <c r="L99" s="20"/>
      <c r="M99" s="20">
        <v>123</v>
      </c>
      <c r="N99" s="20"/>
      <c r="O99" s="20">
        <v>83</v>
      </c>
      <c r="P99" s="20"/>
      <c r="Q99" s="24">
        <f>H99+I99+J99+K99+L99+M99+N99+O99+P99</f>
        <v>211</v>
      </c>
      <c r="R99" s="9"/>
      <c r="S99" s="9"/>
      <c r="T99" s="10"/>
      <c r="U99" s="6"/>
      <c r="V99" s="6"/>
      <c r="W99" s="11"/>
      <c r="X99" s="12"/>
      <c r="Y99" s="11"/>
      <c r="Z99" s="11"/>
      <c r="AA99" s="11"/>
      <c r="AB99" s="6"/>
      <c r="AC99" s="6"/>
      <c r="AD99" s="6"/>
    </row>
    <row r="100" spans="1:30" s="16" customFormat="1" x14ac:dyDescent="0.25">
      <c r="A100" s="19">
        <v>96</v>
      </c>
      <c r="B100" s="35">
        <v>2268847</v>
      </c>
      <c r="C100" s="4" t="s">
        <v>155</v>
      </c>
      <c r="D100" s="15"/>
      <c r="E100" s="4" t="s">
        <v>57</v>
      </c>
      <c r="F100" s="37" t="s">
        <v>228</v>
      </c>
      <c r="G100" s="18" t="s">
        <v>60</v>
      </c>
      <c r="H100" s="20"/>
      <c r="I100" s="20"/>
      <c r="J100" s="20"/>
      <c r="K100" s="20"/>
      <c r="L100" s="20"/>
      <c r="M100" s="20">
        <v>2</v>
      </c>
      <c r="N100" s="20">
        <v>45</v>
      </c>
      <c r="O100" s="20"/>
      <c r="P100" s="20">
        <v>210</v>
      </c>
      <c r="Q100" s="24">
        <f>H100+I100+J100+K100+L100+M100+N100+O100+P100</f>
        <v>257</v>
      </c>
      <c r="R100" s="9"/>
      <c r="S100" s="9"/>
      <c r="T100" s="10"/>
      <c r="U100" s="6"/>
      <c r="V100" s="6"/>
      <c r="W100" s="11"/>
      <c r="X100" s="12"/>
      <c r="Y100" s="11"/>
      <c r="Z100" s="11"/>
      <c r="AA100" s="11"/>
      <c r="AB100" s="6"/>
      <c r="AC100" s="6"/>
      <c r="AD100" s="6"/>
    </row>
    <row r="101" spans="1:30" s="16" customFormat="1" x14ac:dyDescent="0.25">
      <c r="A101" s="19">
        <v>97</v>
      </c>
      <c r="B101" s="35">
        <v>2327624</v>
      </c>
      <c r="C101" s="4" t="s">
        <v>156</v>
      </c>
      <c r="D101" s="15"/>
      <c r="E101" s="4" t="s">
        <v>57</v>
      </c>
      <c r="F101" s="37" t="s">
        <v>229</v>
      </c>
      <c r="G101" s="18" t="s">
        <v>60</v>
      </c>
      <c r="H101" s="20"/>
      <c r="I101" s="20">
        <v>24</v>
      </c>
      <c r="J101" s="20"/>
      <c r="K101" s="20"/>
      <c r="L101" s="20"/>
      <c r="M101" s="20">
        <v>41</v>
      </c>
      <c r="N101" s="20"/>
      <c r="O101" s="20"/>
      <c r="P101" s="20">
        <v>120</v>
      </c>
      <c r="Q101" s="24">
        <f>H101+I101+J101+K101+L101+M101+N101+O101+P101</f>
        <v>185</v>
      </c>
      <c r="R101" s="9"/>
      <c r="S101" s="9"/>
      <c r="T101" s="10"/>
      <c r="U101" s="6"/>
      <c r="V101" s="6"/>
      <c r="W101" s="11"/>
      <c r="X101" s="12"/>
      <c r="Y101" s="11"/>
      <c r="Z101" s="11"/>
      <c r="AA101" s="11"/>
      <c r="AB101" s="6"/>
      <c r="AC101" s="6"/>
      <c r="AD101" s="6"/>
    </row>
    <row r="102" spans="1:30" s="16" customFormat="1" x14ac:dyDescent="0.25">
      <c r="A102" s="19">
        <v>98</v>
      </c>
      <c r="B102" s="35">
        <v>2336164</v>
      </c>
      <c r="C102" s="4" t="s">
        <v>157</v>
      </c>
      <c r="D102" s="15"/>
      <c r="E102" s="4" t="s">
        <v>57</v>
      </c>
      <c r="F102" s="37" t="s">
        <v>230</v>
      </c>
      <c r="G102" s="18" t="s">
        <v>60</v>
      </c>
      <c r="H102" s="20"/>
      <c r="I102" s="20"/>
      <c r="J102" s="20"/>
      <c r="K102" s="20"/>
      <c r="L102" s="20"/>
      <c r="M102" s="20">
        <v>6</v>
      </c>
      <c r="N102" s="20"/>
      <c r="O102" s="20"/>
      <c r="P102" s="20"/>
      <c r="Q102" s="24">
        <f>H102+I102+J102+K102+L102+M102+N102+O102+P102</f>
        <v>6</v>
      </c>
      <c r="R102" s="9"/>
      <c r="S102" s="9"/>
      <c r="T102" s="10"/>
      <c r="U102" s="6"/>
      <c r="V102" s="6"/>
      <c r="W102" s="11"/>
      <c r="X102" s="12"/>
      <c r="Y102" s="11"/>
      <c r="Z102" s="11"/>
      <c r="AA102" s="11"/>
      <c r="AB102" s="6"/>
      <c r="AC102" s="6"/>
      <c r="AD102" s="6"/>
    </row>
    <row r="103" spans="1:30" s="16" customFormat="1" x14ac:dyDescent="0.25">
      <c r="A103" s="19">
        <v>99</v>
      </c>
      <c r="B103" s="35">
        <v>2349345</v>
      </c>
      <c r="C103" s="4" t="s">
        <v>158</v>
      </c>
      <c r="D103" s="15"/>
      <c r="E103" s="4" t="s">
        <v>57</v>
      </c>
      <c r="F103" s="46" t="e">
        <v>#N/A</v>
      </c>
      <c r="G103" s="18" t="s">
        <v>60</v>
      </c>
      <c r="H103" s="20"/>
      <c r="I103" s="20"/>
      <c r="J103" s="20"/>
      <c r="K103" s="20"/>
      <c r="L103" s="20"/>
      <c r="M103" s="20"/>
      <c r="N103" s="20">
        <v>102</v>
      </c>
      <c r="O103" s="20"/>
      <c r="P103" s="20"/>
      <c r="Q103" s="24">
        <f>H103+I103+J103+K103+L103+M103+N103+O103+P103</f>
        <v>102</v>
      </c>
      <c r="R103" s="9"/>
      <c r="S103" s="9"/>
      <c r="T103" s="10"/>
      <c r="U103" s="6"/>
      <c r="V103" s="6"/>
      <c r="W103" s="11"/>
      <c r="X103" s="12"/>
      <c r="Y103" s="11"/>
      <c r="Z103" s="11"/>
      <c r="AA103" s="11"/>
      <c r="AB103" s="6"/>
      <c r="AC103" s="6"/>
      <c r="AD103" s="6"/>
    </row>
    <row r="104" spans="1:30" s="16" customFormat="1" x14ac:dyDescent="0.25">
      <c r="A104" s="19">
        <v>100</v>
      </c>
      <c r="B104" s="35">
        <v>2343617</v>
      </c>
      <c r="C104" s="4" t="s">
        <v>159</v>
      </c>
      <c r="D104" s="15"/>
      <c r="E104" s="4" t="s">
        <v>57</v>
      </c>
      <c r="F104" s="37" t="s">
        <v>231</v>
      </c>
      <c r="G104" s="18" t="s">
        <v>60</v>
      </c>
      <c r="H104" s="20"/>
      <c r="I104" s="20"/>
      <c r="J104" s="20"/>
      <c r="K104" s="20"/>
      <c r="L104" s="20"/>
      <c r="M104" s="20"/>
      <c r="N104" s="20">
        <v>8</v>
      </c>
      <c r="O104" s="20"/>
      <c r="P104" s="20"/>
      <c r="Q104" s="24">
        <f>H104+I104+J104+K104+L104+M104+N104+O104+P104</f>
        <v>8</v>
      </c>
      <c r="R104" s="9"/>
      <c r="S104" s="9"/>
      <c r="T104" s="10"/>
      <c r="U104" s="6"/>
      <c r="V104" s="6"/>
      <c r="W104" s="11"/>
      <c r="X104" s="12"/>
      <c r="Y104" s="11"/>
      <c r="Z104" s="11"/>
      <c r="AA104" s="11"/>
      <c r="AB104" s="6"/>
      <c r="AC104" s="6"/>
      <c r="AD104" s="6"/>
    </row>
    <row r="105" spans="1:30" s="16" customFormat="1" x14ac:dyDescent="0.25">
      <c r="A105" s="19">
        <v>101</v>
      </c>
      <c r="B105" s="35">
        <v>2331619</v>
      </c>
      <c r="C105" s="4" t="s">
        <v>160</v>
      </c>
      <c r="D105" s="15"/>
      <c r="E105" s="4" t="s">
        <v>57</v>
      </c>
      <c r="F105" s="46" t="e">
        <v>#N/A</v>
      </c>
      <c r="G105" s="18" t="s">
        <v>60</v>
      </c>
      <c r="H105" s="20"/>
      <c r="I105" s="20"/>
      <c r="J105" s="20"/>
      <c r="K105" s="20"/>
      <c r="L105" s="20"/>
      <c r="M105" s="20"/>
      <c r="N105" s="20"/>
      <c r="O105" s="20">
        <v>49</v>
      </c>
      <c r="P105" s="20"/>
      <c r="Q105" s="24">
        <f>H105+I105+J105+K105+L105+M105+N105+O105+P105</f>
        <v>49</v>
      </c>
      <c r="R105" s="9"/>
      <c r="S105" s="9"/>
      <c r="T105" s="10"/>
      <c r="U105" s="6"/>
      <c r="V105" s="6"/>
      <c r="W105" s="11"/>
      <c r="X105" s="12"/>
      <c r="Y105" s="11"/>
      <c r="Z105" s="11"/>
      <c r="AA105" s="11"/>
      <c r="AB105" s="6"/>
      <c r="AC105" s="6"/>
      <c r="AD105" s="6"/>
    </row>
    <row r="106" spans="1:30" s="16" customFormat="1" x14ac:dyDescent="0.25">
      <c r="A106" s="19">
        <v>102</v>
      </c>
      <c r="B106" s="35">
        <v>2278947</v>
      </c>
      <c r="C106" s="4" t="s">
        <v>161</v>
      </c>
      <c r="D106" s="15"/>
      <c r="E106" s="4" t="s">
        <v>57</v>
      </c>
      <c r="F106" s="46" t="e">
        <v>#N/A</v>
      </c>
      <c r="G106" s="18" t="s">
        <v>60</v>
      </c>
      <c r="H106" s="20"/>
      <c r="I106" s="20"/>
      <c r="J106" s="20"/>
      <c r="K106" s="20"/>
      <c r="L106" s="20"/>
      <c r="M106" s="20">
        <v>10</v>
      </c>
      <c r="N106" s="20"/>
      <c r="O106" s="20"/>
      <c r="P106" s="20"/>
      <c r="Q106" s="24">
        <f>H106+I106+J106+K106+L106+M106+N106+O106+P106</f>
        <v>10</v>
      </c>
      <c r="R106" s="9"/>
      <c r="S106" s="9"/>
      <c r="T106" s="10"/>
      <c r="U106" s="6"/>
      <c r="V106" s="6"/>
      <c r="W106" s="11"/>
      <c r="X106" s="12"/>
      <c r="Y106" s="11"/>
      <c r="Z106" s="11"/>
      <c r="AA106" s="11"/>
      <c r="AB106" s="6"/>
      <c r="AC106" s="6"/>
      <c r="AD106" s="6"/>
    </row>
    <row r="107" spans="1:30" s="16" customFormat="1" x14ac:dyDescent="0.25">
      <c r="A107" s="19">
        <v>103</v>
      </c>
      <c r="B107" s="35">
        <v>2348126</v>
      </c>
      <c r="C107" s="4" t="s">
        <v>162</v>
      </c>
      <c r="D107" s="15"/>
      <c r="E107" s="4" t="s">
        <v>57</v>
      </c>
      <c r="F107" s="46" t="e">
        <v>#N/A</v>
      </c>
      <c r="G107" s="18" t="s">
        <v>60</v>
      </c>
      <c r="H107" s="20"/>
      <c r="I107" s="20"/>
      <c r="J107" s="20"/>
      <c r="K107" s="20"/>
      <c r="L107" s="20"/>
      <c r="M107" s="20">
        <v>68</v>
      </c>
      <c r="N107" s="20"/>
      <c r="O107" s="20"/>
      <c r="P107" s="20"/>
      <c r="Q107" s="24">
        <f>H107+I107+J107+K107+L107+M107+N107+O107+P107</f>
        <v>68</v>
      </c>
      <c r="R107" s="9"/>
      <c r="S107" s="9"/>
      <c r="T107" s="10"/>
      <c r="U107" s="6"/>
      <c r="V107" s="6"/>
      <c r="W107" s="11"/>
      <c r="X107" s="12"/>
      <c r="Y107" s="11"/>
      <c r="Z107" s="11"/>
      <c r="AA107" s="11"/>
      <c r="AB107" s="6"/>
      <c r="AC107" s="6"/>
      <c r="AD107" s="6"/>
    </row>
    <row r="108" spans="1:30" s="16" customFormat="1" x14ac:dyDescent="0.25">
      <c r="A108" s="19">
        <v>104</v>
      </c>
      <c r="B108" s="35">
        <v>2349928</v>
      </c>
      <c r="C108" s="4" t="s">
        <v>163</v>
      </c>
      <c r="D108" s="15"/>
      <c r="E108" s="4" t="s">
        <v>57</v>
      </c>
      <c r="F108" s="46" t="e">
        <v>#N/A</v>
      </c>
      <c r="G108" s="18" t="s">
        <v>60</v>
      </c>
      <c r="H108" s="20"/>
      <c r="I108" s="20">
        <v>44</v>
      </c>
      <c r="J108" s="20"/>
      <c r="K108" s="20"/>
      <c r="L108" s="20"/>
      <c r="M108" s="20"/>
      <c r="N108" s="20"/>
      <c r="O108" s="20"/>
      <c r="P108" s="20"/>
      <c r="Q108" s="24">
        <f>H108+I108+J108+K108+L108+M108+N108+O108+P108</f>
        <v>44</v>
      </c>
      <c r="R108" s="9"/>
      <c r="S108" s="9"/>
      <c r="T108" s="10"/>
      <c r="U108" s="6"/>
      <c r="V108" s="6"/>
      <c r="W108" s="11"/>
      <c r="X108" s="12"/>
      <c r="Y108" s="11"/>
      <c r="Z108" s="11"/>
      <c r="AA108" s="11"/>
      <c r="AB108" s="6"/>
      <c r="AC108" s="6"/>
      <c r="AD108" s="6"/>
    </row>
    <row r="109" spans="1:30" s="16" customFormat="1" x14ac:dyDescent="0.25">
      <c r="A109" s="19">
        <v>105</v>
      </c>
      <c r="B109" s="35">
        <v>2349906</v>
      </c>
      <c r="C109" s="4" t="s">
        <v>164</v>
      </c>
      <c r="D109" s="15"/>
      <c r="E109" s="4" t="s">
        <v>57</v>
      </c>
      <c r="F109" s="46" t="e">
        <v>#N/A</v>
      </c>
      <c r="G109" s="18" t="s">
        <v>60</v>
      </c>
      <c r="H109" s="20"/>
      <c r="I109" s="20"/>
      <c r="J109" s="20"/>
      <c r="K109" s="20"/>
      <c r="L109" s="20"/>
      <c r="M109" s="20"/>
      <c r="N109" s="20">
        <v>2</v>
      </c>
      <c r="O109" s="20"/>
      <c r="P109" s="20"/>
      <c r="Q109" s="24">
        <f>H109+I109+J109+K109+L109+M109+N109+O109+P109</f>
        <v>2</v>
      </c>
      <c r="R109" s="9"/>
      <c r="S109" s="9"/>
      <c r="T109" s="10"/>
      <c r="U109" s="6"/>
      <c r="V109" s="6"/>
      <c r="W109" s="11"/>
      <c r="X109" s="12"/>
      <c r="Y109" s="11"/>
      <c r="Z109" s="11"/>
      <c r="AA109" s="11"/>
      <c r="AB109" s="6"/>
      <c r="AC109" s="6"/>
      <c r="AD109" s="6"/>
    </row>
    <row r="110" spans="1:30" s="16" customFormat="1" x14ac:dyDescent="0.25">
      <c r="A110" s="19">
        <v>106</v>
      </c>
      <c r="B110" s="35">
        <v>2349409</v>
      </c>
      <c r="C110" s="4" t="s">
        <v>165</v>
      </c>
      <c r="D110" s="15"/>
      <c r="E110" s="4" t="s">
        <v>57</v>
      </c>
      <c r="F110" s="46" t="e">
        <v>#N/A</v>
      </c>
      <c r="G110" s="18" t="s">
        <v>60</v>
      </c>
      <c r="H110" s="20"/>
      <c r="I110" s="20"/>
      <c r="J110" s="20"/>
      <c r="K110" s="20"/>
      <c r="L110" s="20"/>
      <c r="M110" s="20"/>
      <c r="N110" s="20">
        <v>8</v>
      </c>
      <c r="O110" s="20"/>
      <c r="P110" s="20"/>
      <c r="Q110" s="24">
        <f>H110+I110+J110+K110+L110+M110+N110+O110+P110</f>
        <v>8</v>
      </c>
      <c r="R110" s="9"/>
      <c r="S110" s="9"/>
      <c r="T110" s="10"/>
      <c r="U110" s="6"/>
      <c r="V110" s="6"/>
      <c r="W110" s="11"/>
      <c r="X110" s="12"/>
      <c r="Y110" s="11"/>
      <c r="Z110" s="11"/>
      <c r="AA110" s="11"/>
      <c r="AB110" s="6"/>
      <c r="AC110" s="6"/>
      <c r="AD110" s="6"/>
    </row>
    <row r="111" spans="1:30" s="16" customFormat="1" x14ac:dyDescent="0.25">
      <c r="A111" s="19">
        <v>107</v>
      </c>
      <c r="B111" s="35">
        <v>2258974</v>
      </c>
      <c r="C111" s="4" t="s">
        <v>166</v>
      </c>
      <c r="D111" s="15"/>
      <c r="E111" s="4" t="s">
        <v>57</v>
      </c>
      <c r="F111" s="37" t="s">
        <v>254</v>
      </c>
      <c r="G111" s="18" t="s">
        <v>60</v>
      </c>
      <c r="H111" s="20"/>
      <c r="I111" s="20"/>
      <c r="J111" s="20"/>
      <c r="K111" s="20"/>
      <c r="L111" s="20"/>
      <c r="M111" s="20">
        <v>7</v>
      </c>
      <c r="N111" s="20"/>
      <c r="O111" s="20"/>
      <c r="P111" s="20"/>
      <c r="Q111" s="24">
        <f>H111+I111+J111+K111+L111+M111+N111+O111+P111</f>
        <v>7</v>
      </c>
      <c r="R111" s="9"/>
      <c r="S111" s="9"/>
      <c r="T111" s="10"/>
      <c r="U111" s="6"/>
      <c r="V111" s="6"/>
      <c r="W111" s="11"/>
      <c r="X111" s="12"/>
      <c r="Y111" s="11"/>
      <c r="Z111" s="11"/>
      <c r="AA111" s="11"/>
      <c r="AB111" s="6"/>
      <c r="AC111" s="6"/>
      <c r="AD111" s="6"/>
    </row>
    <row r="112" spans="1:30" s="16" customFormat="1" x14ac:dyDescent="0.25">
      <c r="A112" s="19">
        <v>108</v>
      </c>
      <c r="B112" s="35">
        <v>2246763</v>
      </c>
      <c r="C112" s="4" t="s">
        <v>167</v>
      </c>
      <c r="D112" s="15"/>
      <c r="E112" s="4" t="s">
        <v>57</v>
      </c>
      <c r="F112" s="46" t="e">
        <v>#N/A</v>
      </c>
      <c r="G112" s="18" t="s">
        <v>60</v>
      </c>
      <c r="H112" s="20"/>
      <c r="I112" s="20"/>
      <c r="J112" s="20"/>
      <c r="K112" s="20"/>
      <c r="L112" s="20"/>
      <c r="M112" s="20">
        <v>24</v>
      </c>
      <c r="N112" s="20"/>
      <c r="O112" s="20"/>
      <c r="P112" s="20"/>
      <c r="Q112" s="24">
        <f>H112+I112+J112+K112+L112+M112+N112+O112+P112</f>
        <v>24</v>
      </c>
      <c r="R112" s="9"/>
      <c r="S112" s="9"/>
      <c r="T112" s="10"/>
      <c r="U112" s="6"/>
      <c r="V112" s="6"/>
      <c r="W112" s="11"/>
      <c r="X112" s="12"/>
      <c r="Y112" s="11"/>
      <c r="Z112" s="11"/>
      <c r="AA112" s="11"/>
      <c r="AB112" s="6"/>
      <c r="AC112" s="6"/>
      <c r="AD112" s="6"/>
    </row>
    <row r="113" spans="1:30" s="16" customFormat="1" x14ac:dyDescent="0.25">
      <c r="A113" s="19">
        <v>109</v>
      </c>
      <c r="B113" s="35">
        <v>2349695</v>
      </c>
      <c r="C113" s="4" t="s">
        <v>168</v>
      </c>
      <c r="D113" s="15"/>
      <c r="E113" s="4" t="s">
        <v>57</v>
      </c>
      <c r="F113" s="46" t="e">
        <v>#N/A</v>
      </c>
      <c r="G113" s="18" t="s">
        <v>60</v>
      </c>
      <c r="H113" s="20"/>
      <c r="I113" s="20"/>
      <c r="J113" s="20"/>
      <c r="K113" s="20"/>
      <c r="L113" s="20"/>
      <c r="M113" s="20"/>
      <c r="N113" s="20"/>
      <c r="O113" s="20">
        <v>100</v>
      </c>
      <c r="P113" s="20"/>
      <c r="Q113" s="24">
        <f>H113+I113+J113+K113+L113+M113+N113+O113+P113</f>
        <v>100</v>
      </c>
      <c r="R113" s="9"/>
      <c r="S113" s="9"/>
      <c r="T113" s="10"/>
      <c r="U113" s="6"/>
      <c r="V113" s="6"/>
      <c r="W113" s="11"/>
      <c r="X113" s="12"/>
      <c r="Y113" s="11"/>
      <c r="Z113" s="11"/>
      <c r="AA113" s="11"/>
      <c r="AB113" s="6"/>
      <c r="AC113" s="6"/>
      <c r="AD113" s="6"/>
    </row>
    <row r="114" spans="1:30" s="16" customFormat="1" x14ac:dyDescent="0.25">
      <c r="A114" s="19">
        <v>110</v>
      </c>
      <c r="B114" s="35">
        <v>2018914</v>
      </c>
      <c r="C114" s="4" t="s">
        <v>169</v>
      </c>
      <c r="D114" s="15"/>
      <c r="E114" s="4" t="s">
        <v>57</v>
      </c>
      <c r="F114" s="37" t="s">
        <v>232</v>
      </c>
      <c r="G114" s="18" t="s">
        <v>60</v>
      </c>
      <c r="H114" s="20">
        <v>60</v>
      </c>
      <c r="I114" s="20"/>
      <c r="J114" s="20"/>
      <c r="K114" s="20"/>
      <c r="L114" s="20"/>
      <c r="M114" s="20"/>
      <c r="N114" s="20"/>
      <c r="O114" s="20"/>
      <c r="P114" s="20"/>
      <c r="Q114" s="24">
        <f>H114+I114+J114+K114+L114+M114+N114+O114+P114</f>
        <v>60</v>
      </c>
      <c r="R114" s="9"/>
      <c r="S114" s="9"/>
      <c r="T114" s="10"/>
      <c r="U114" s="6"/>
      <c r="V114" s="6"/>
      <c r="W114" s="11"/>
      <c r="X114" s="12"/>
      <c r="Y114" s="11"/>
      <c r="Z114" s="11"/>
      <c r="AA114" s="11"/>
      <c r="AB114" s="6"/>
      <c r="AC114" s="6"/>
      <c r="AD114" s="6"/>
    </row>
    <row r="115" spans="1:30" s="16" customFormat="1" x14ac:dyDescent="0.25">
      <c r="A115" s="19">
        <v>111</v>
      </c>
      <c r="B115" s="35">
        <v>2016407</v>
      </c>
      <c r="C115" s="4" t="s">
        <v>170</v>
      </c>
      <c r="D115" s="15"/>
      <c r="E115" s="4" t="s">
        <v>57</v>
      </c>
      <c r="F115" s="37" t="s">
        <v>233</v>
      </c>
      <c r="G115" s="18" t="s">
        <v>60</v>
      </c>
      <c r="H115" s="20"/>
      <c r="I115" s="20"/>
      <c r="J115" s="20"/>
      <c r="K115" s="20">
        <v>125</v>
      </c>
      <c r="L115" s="20"/>
      <c r="M115" s="20"/>
      <c r="N115" s="20"/>
      <c r="O115" s="20"/>
      <c r="P115" s="20"/>
      <c r="Q115" s="24">
        <f>H115+I115+J115+K115+L115+M115+N115+O115+P115</f>
        <v>125</v>
      </c>
      <c r="R115" s="9"/>
      <c r="S115" s="9"/>
      <c r="T115" s="10"/>
      <c r="U115" s="6"/>
      <c r="V115" s="6"/>
      <c r="W115" s="11"/>
      <c r="X115" s="12"/>
      <c r="Y115" s="11"/>
      <c r="Z115" s="11"/>
      <c r="AA115" s="11"/>
      <c r="AB115" s="6"/>
      <c r="AC115" s="6"/>
      <c r="AD115" s="6"/>
    </row>
    <row r="116" spans="1:30" s="16" customFormat="1" x14ac:dyDescent="0.25">
      <c r="A116" s="19">
        <v>112</v>
      </c>
      <c r="B116" s="35">
        <v>2331942</v>
      </c>
      <c r="C116" s="4" t="s">
        <v>171</v>
      </c>
      <c r="D116" s="15"/>
      <c r="E116" s="4" t="s">
        <v>57</v>
      </c>
      <c r="F116" s="46" t="e">
        <v>#N/A</v>
      </c>
      <c r="G116" s="18" t="s">
        <v>60</v>
      </c>
      <c r="H116" s="20">
        <v>40</v>
      </c>
      <c r="I116" s="20"/>
      <c r="J116" s="20"/>
      <c r="K116" s="20"/>
      <c r="L116" s="20"/>
      <c r="M116" s="20"/>
      <c r="N116" s="20"/>
      <c r="O116" s="20"/>
      <c r="P116" s="20"/>
      <c r="Q116" s="24">
        <f>H116+I116+J116+K116+L116+M116+N116+O116+P116</f>
        <v>40</v>
      </c>
      <c r="R116" s="9"/>
      <c r="S116" s="9"/>
      <c r="T116" s="10"/>
      <c r="U116" s="6"/>
      <c r="V116" s="6"/>
      <c r="W116" s="11"/>
      <c r="X116" s="12"/>
      <c r="Y116" s="11"/>
      <c r="Z116" s="11"/>
      <c r="AA116" s="11"/>
      <c r="AB116" s="6"/>
      <c r="AC116" s="6"/>
      <c r="AD116" s="6"/>
    </row>
    <row r="117" spans="1:30" s="16" customFormat="1" x14ac:dyDescent="0.25">
      <c r="A117" s="19">
        <v>113</v>
      </c>
      <c r="B117" s="35">
        <v>2234945</v>
      </c>
      <c r="C117" s="4" t="s">
        <v>172</v>
      </c>
      <c r="D117" s="15"/>
      <c r="E117" s="4" t="s">
        <v>57</v>
      </c>
      <c r="F117" s="37" t="s">
        <v>234</v>
      </c>
      <c r="G117" s="18" t="s">
        <v>60</v>
      </c>
      <c r="H117" s="20">
        <v>80</v>
      </c>
      <c r="I117" s="20"/>
      <c r="J117" s="20"/>
      <c r="K117" s="20"/>
      <c r="L117" s="20"/>
      <c r="M117" s="20"/>
      <c r="N117" s="20">
        <v>100</v>
      </c>
      <c r="O117" s="20">
        <v>50</v>
      </c>
      <c r="P117" s="20">
        <v>45</v>
      </c>
      <c r="Q117" s="24">
        <f>H117+I117+J117+K117+L117+M117+N117+O117+P117</f>
        <v>275</v>
      </c>
      <c r="R117" s="9"/>
      <c r="S117" s="9"/>
      <c r="T117" s="10"/>
      <c r="U117" s="6"/>
      <c r="V117" s="6"/>
      <c r="W117" s="11"/>
      <c r="X117" s="12"/>
      <c r="Y117" s="11"/>
      <c r="Z117" s="11"/>
      <c r="AA117" s="11"/>
      <c r="AB117" s="6"/>
      <c r="AC117" s="6"/>
      <c r="AD117" s="6"/>
    </row>
    <row r="118" spans="1:30" s="16" customFormat="1" x14ac:dyDescent="0.25">
      <c r="A118" s="19">
        <v>114</v>
      </c>
      <c r="B118" s="35">
        <v>2325871</v>
      </c>
      <c r="C118" s="4" t="s">
        <v>173</v>
      </c>
      <c r="D118" s="15"/>
      <c r="E118" s="4" t="s">
        <v>57</v>
      </c>
      <c r="F118" s="46" t="e">
        <v>#N/A</v>
      </c>
      <c r="G118" s="18" t="s">
        <v>60</v>
      </c>
      <c r="H118" s="20"/>
      <c r="I118" s="20"/>
      <c r="J118" s="20"/>
      <c r="K118" s="20"/>
      <c r="L118" s="20"/>
      <c r="M118" s="20"/>
      <c r="N118" s="20">
        <v>40</v>
      </c>
      <c r="O118" s="20">
        <v>20</v>
      </c>
      <c r="P118" s="20"/>
      <c r="Q118" s="24">
        <f>H118+I118+J118+K118+L118+M118+N118+O118+P118</f>
        <v>60</v>
      </c>
      <c r="R118" s="9"/>
      <c r="S118" s="9"/>
      <c r="T118" s="10"/>
      <c r="U118" s="6"/>
      <c r="V118" s="6"/>
      <c r="W118" s="11"/>
      <c r="X118" s="12"/>
      <c r="Y118" s="11"/>
      <c r="Z118" s="11"/>
      <c r="AA118" s="11"/>
      <c r="AB118" s="6"/>
      <c r="AC118" s="6"/>
      <c r="AD118" s="6"/>
    </row>
    <row r="119" spans="1:30" s="16" customFormat="1" x14ac:dyDescent="0.25">
      <c r="A119" s="19">
        <v>115</v>
      </c>
      <c r="B119" s="35">
        <v>2234713</v>
      </c>
      <c r="C119" s="4" t="s">
        <v>174</v>
      </c>
      <c r="D119" s="15"/>
      <c r="E119" s="4" t="s">
        <v>57</v>
      </c>
      <c r="F119" s="37" t="s">
        <v>235</v>
      </c>
      <c r="G119" s="18" t="s">
        <v>60</v>
      </c>
      <c r="H119" s="20">
        <v>100</v>
      </c>
      <c r="I119" s="20"/>
      <c r="J119" s="20">
        <v>100</v>
      </c>
      <c r="K119" s="20"/>
      <c r="L119" s="20"/>
      <c r="M119" s="20">
        <v>50</v>
      </c>
      <c r="N119" s="20"/>
      <c r="O119" s="20">
        <v>100</v>
      </c>
      <c r="P119" s="20"/>
      <c r="Q119" s="24">
        <f>H119+I119+J119+K119+L119+M119+N119+O119+P119</f>
        <v>350</v>
      </c>
      <c r="R119" s="9"/>
      <c r="S119" s="9"/>
      <c r="T119" s="10"/>
      <c r="U119" s="6"/>
      <c r="V119" s="6"/>
      <c r="W119" s="11"/>
      <c r="X119" s="12"/>
      <c r="Y119" s="11"/>
      <c r="Z119" s="11"/>
      <c r="AA119" s="11"/>
      <c r="AB119" s="6"/>
      <c r="AC119" s="6"/>
      <c r="AD119" s="6"/>
    </row>
    <row r="120" spans="1:30" s="16" customFormat="1" x14ac:dyDescent="0.25">
      <c r="A120" s="19">
        <v>116</v>
      </c>
      <c r="B120" s="35">
        <v>2109699</v>
      </c>
      <c r="C120" s="4" t="s">
        <v>175</v>
      </c>
      <c r="D120" s="15"/>
      <c r="E120" s="4" t="s">
        <v>57</v>
      </c>
      <c r="F120" s="37" t="s">
        <v>236</v>
      </c>
      <c r="G120" s="18" t="s">
        <v>60</v>
      </c>
      <c r="H120" s="20"/>
      <c r="I120" s="20"/>
      <c r="J120" s="20"/>
      <c r="K120" s="20">
        <v>20</v>
      </c>
      <c r="L120" s="20"/>
      <c r="M120" s="20">
        <v>95</v>
      </c>
      <c r="N120" s="20"/>
      <c r="O120" s="20">
        <v>170</v>
      </c>
      <c r="P120" s="20"/>
      <c r="Q120" s="24">
        <f>H120+I120+J120+K120+L120+M120+N120+O120+P120</f>
        <v>285</v>
      </c>
      <c r="R120" s="9"/>
      <c r="S120" s="9"/>
      <c r="T120" s="10"/>
      <c r="U120" s="6"/>
      <c r="V120" s="6"/>
      <c r="W120" s="11"/>
      <c r="X120" s="12"/>
      <c r="Y120" s="11"/>
      <c r="Z120" s="11"/>
      <c r="AA120" s="11"/>
      <c r="AB120" s="6"/>
      <c r="AC120" s="6"/>
      <c r="AD120" s="6"/>
    </row>
    <row r="121" spans="1:30" s="16" customFormat="1" x14ac:dyDescent="0.25">
      <c r="A121" s="19">
        <v>117</v>
      </c>
      <c r="B121" s="35">
        <v>2230265</v>
      </c>
      <c r="C121" s="4" t="s">
        <v>176</v>
      </c>
      <c r="D121" s="15"/>
      <c r="E121" s="4" t="s">
        <v>57</v>
      </c>
      <c r="F121" s="46" t="e">
        <v>#N/A</v>
      </c>
      <c r="G121" s="18" t="s">
        <v>60</v>
      </c>
      <c r="H121" s="20"/>
      <c r="I121" s="20"/>
      <c r="J121" s="20"/>
      <c r="K121" s="20"/>
      <c r="L121" s="20"/>
      <c r="M121" s="20"/>
      <c r="N121" s="20">
        <v>20</v>
      </c>
      <c r="O121" s="20"/>
      <c r="P121" s="20"/>
      <c r="Q121" s="24">
        <f>H121+I121+J121+K121+L121+M121+N121+O121+P121</f>
        <v>20</v>
      </c>
      <c r="R121" s="9"/>
      <c r="S121" s="9"/>
      <c r="T121" s="10"/>
      <c r="U121" s="6"/>
      <c r="V121" s="6"/>
      <c r="W121" s="11"/>
      <c r="X121" s="12"/>
      <c r="Y121" s="11"/>
      <c r="Z121" s="11"/>
      <c r="AA121" s="11"/>
      <c r="AB121" s="6"/>
      <c r="AC121" s="6"/>
      <c r="AD121" s="6"/>
    </row>
    <row r="122" spans="1:30" s="16" customFormat="1" x14ac:dyDescent="0.25">
      <c r="A122" s="19">
        <v>118</v>
      </c>
      <c r="B122" s="35">
        <v>2007833</v>
      </c>
      <c r="C122" s="4" t="s">
        <v>177</v>
      </c>
      <c r="D122" s="15"/>
      <c r="E122" s="4" t="s">
        <v>57</v>
      </c>
      <c r="F122" s="37" t="s">
        <v>237</v>
      </c>
      <c r="G122" s="18" t="s">
        <v>60</v>
      </c>
      <c r="H122" s="20">
        <v>170</v>
      </c>
      <c r="I122" s="20"/>
      <c r="J122" s="20"/>
      <c r="K122" s="20"/>
      <c r="L122" s="20"/>
      <c r="M122" s="20">
        <v>100</v>
      </c>
      <c r="N122" s="20"/>
      <c r="O122" s="20"/>
      <c r="P122" s="20"/>
      <c r="Q122" s="24">
        <f>H122+I122+J122+K122+L122+M122+N122+O122+P122</f>
        <v>270</v>
      </c>
      <c r="R122" s="9"/>
      <c r="S122" s="9"/>
      <c r="T122" s="10"/>
      <c r="U122" s="6"/>
      <c r="V122" s="6"/>
      <c r="W122" s="11"/>
      <c r="X122" s="12"/>
      <c r="Y122" s="11"/>
      <c r="Z122" s="11"/>
      <c r="AA122" s="11"/>
      <c r="AB122" s="6"/>
      <c r="AC122" s="6"/>
      <c r="AD122" s="6"/>
    </row>
    <row r="123" spans="1:30" s="16" customFormat="1" x14ac:dyDescent="0.25">
      <c r="A123" s="19">
        <v>119</v>
      </c>
      <c r="B123" s="35">
        <v>2105375</v>
      </c>
      <c r="C123" s="4" t="s">
        <v>178</v>
      </c>
      <c r="D123" s="15"/>
      <c r="E123" s="4" t="s">
        <v>57</v>
      </c>
      <c r="F123" s="37" t="s">
        <v>238</v>
      </c>
      <c r="G123" s="18" t="s">
        <v>60</v>
      </c>
      <c r="H123" s="20">
        <v>100</v>
      </c>
      <c r="I123" s="20"/>
      <c r="J123" s="20"/>
      <c r="K123" s="20"/>
      <c r="L123" s="20"/>
      <c r="M123" s="20">
        <v>70</v>
      </c>
      <c r="N123" s="20"/>
      <c r="O123" s="20">
        <v>20</v>
      </c>
      <c r="P123" s="20"/>
      <c r="Q123" s="24">
        <f>H123+I123+J123+K123+L123+M123+N123+O123+P123</f>
        <v>190</v>
      </c>
      <c r="R123" s="9"/>
      <c r="S123" s="9"/>
      <c r="T123" s="10"/>
      <c r="U123" s="6"/>
      <c r="V123" s="6"/>
      <c r="W123" s="11"/>
      <c r="X123" s="12"/>
      <c r="Y123" s="11"/>
      <c r="Z123" s="11"/>
      <c r="AA123" s="11"/>
      <c r="AB123" s="6"/>
      <c r="AC123" s="6"/>
      <c r="AD123" s="6"/>
    </row>
    <row r="124" spans="1:30" s="16" customFormat="1" x14ac:dyDescent="0.25">
      <c r="A124" s="19">
        <v>120</v>
      </c>
      <c r="B124" s="35">
        <v>2020236</v>
      </c>
      <c r="C124" s="4" t="s">
        <v>179</v>
      </c>
      <c r="D124" s="34"/>
      <c r="E124" s="4" t="s">
        <v>57</v>
      </c>
      <c r="F124" s="37" t="s">
        <v>239</v>
      </c>
      <c r="G124" s="18" t="s">
        <v>60</v>
      </c>
      <c r="H124" s="20"/>
      <c r="I124" s="20"/>
      <c r="J124" s="20"/>
      <c r="K124" s="20">
        <v>53</v>
      </c>
      <c r="L124" s="20"/>
      <c r="M124" s="20">
        <v>410</v>
      </c>
      <c r="N124" s="20"/>
      <c r="O124" s="20"/>
      <c r="P124" s="20"/>
      <c r="Q124" s="24">
        <f>H124+I124+J124+K124+L124+M124+N124+O124+P124</f>
        <v>463</v>
      </c>
      <c r="R124" s="9"/>
      <c r="S124" s="9"/>
      <c r="T124" s="10"/>
      <c r="U124" s="6"/>
      <c r="V124" s="6"/>
      <c r="W124" s="11"/>
      <c r="X124" s="12"/>
      <c r="Y124" s="11"/>
      <c r="Z124" s="11"/>
      <c r="AA124" s="11"/>
      <c r="AB124" s="6"/>
      <c r="AC124" s="6"/>
      <c r="AD124" s="6"/>
    </row>
    <row r="125" spans="1:30" s="16" customFormat="1" x14ac:dyDescent="0.25">
      <c r="A125" s="19">
        <v>121</v>
      </c>
      <c r="B125" s="35">
        <v>2319822</v>
      </c>
      <c r="C125" s="4" t="s">
        <v>180</v>
      </c>
      <c r="D125" s="15"/>
      <c r="E125" s="4" t="s">
        <v>57</v>
      </c>
      <c r="F125" s="46" t="e">
        <v>#N/A</v>
      </c>
      <c r="G125" s="18" t="s">
        <v>60</v>
      </c>
      <c r="H125" s="20"/>
      <c r="I125" s="20"/>
      <c r="J125" s="20"/>
      <c r="K125" s="20"/>
      <c r="L125" s="20"/>
      <c r="M125" s="20"/>
      <c r="N125" s="20"/>
      <c r="O125" s="20">
        <v>100</v>
      </c>
      <c r="P125" s="20"/>
      <c r="Q125" s="24">
        <f>H125+I125+J125+K125+L125+M125+N125+O125+P125</f>
        <v>100</v>
      </c>
      <c r="R125" s="9"/>
      <c r="S125" s="9"/>
      <c r="T125" s="10"/>
      <c r="U125" s="6"/>
      <c r="V125" s="6"/>
      <c r="W125" s="11"/>
      <c r="X125" s="12"/>
      <c r="Y125" s="11"/>
      <c r="Z125" s="11"/>
      <c r="AA125" s="11"/>
      <c r="AB125" s="6"/>
      <c r="AC125" s="6"/>
      <c r="AD125" s="6"/>
    </row>
    <row r="126" spans="1:30" s="31" customFormat="1" x14ac:dyDescent="0.25">
      <c r="A126" s="21"/>
      <c r="B126" s="22" t="s">
        <v>12</v>
      </c>
      <c r="C126" s="23"/>
      <c r="D126" s="23"/>
      <c r="E126" s="23"/>
      <c r="F126" s="37"/>
      <c r="G126" s="22"/>
      <c r="H126" s="25"/>
      <c r="I126" s="25"/>
      <c r="J126" s="25"/>
      <c r="K126" s="25"/>
      <c r="L126" s="25"/>
      <c r="M126" s="25"/>
      <c r="N126" s="25"/>
      <c r="O126" s="25"/>
      <c r="P126" s="25"/>
      <c r="Q126" s="25">
        <f>SUM(Q5:Q125)</f>
        <v>7723</v>
      </c>
      <c r="R126" s="26"/>
      <c r="S126" s="26"/>
      <c r="T126" s="27"/>
      <c r="U126" s="28"/>
      <c r="V126" s="28"/>
      <c r="W126" s="29"/>
      <c r="X126" s="30"/>
      <c r="Y126" s="29"/>
      <c r="Z126" s="29"/>
      <c r="AA126" s="29"/>
      <c r="AB126" s="28"/>
      <c r="AC126" s="28"/>
      <c r="AD126" s="28"/>
    </row>
    <row r="127" spans="1:30" x14ac:dyDescent="0.25">
      <c r="B127" s="32" t="s">
        <v>13</v>
      </c>
      <c r="Q127" s="16"/>
    </row>
    <row r="128" spans="1:30" x14ac:dyDescent="0.25">
      <c r="B128" s="22" t="s">
        <v>14</v>
      </c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</sheetData>
  <sortState ref="B5:AD126">
    <sortCondition ref="C5:C126"/>
    <sortCondition ref="D5:D1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1" sqref="B1"/>
    </sheetView>
  </sheetViews>
  <sheetFormatPr defaultRowHeight="15" x14ac:dyDescent="0.25"/>
  <cols>
    <col min="1" max="1" width="5.28515625" style="40" bestFit="1" customWidth="1"/>
    <col min="2" max="2" width="20.7109375" style="41" customWidth="1"/>
    <col min="3" max="3" width="90.28515625" style="42" bestFit="1" customWidth="1"/>
    <col min="4" max="4" width="17.42578125" style="42" bestFit="1" customWidth="1"/>
    <col min="5" max="5" width="74.140625" style="42" bestFit="1" customWidth="1"/>
    <col min="6" max="16384" width="9.140625" style="42"/>
  </cols>
  <sheetData>
    <row r="1" spans="1:5" x14ac:dyDescent="0.25">
      <c r="A1" s="40" t="s">
        <v>57</v>
      </c>
      <c r="C1" s="42" t="s">
        <v>58</v>
      </c>
    </row>
    <row r="3" spans="1:5" x14ac:dyDescent="0.25">
      <c r="A3" s="36" t="s">
        <v>8</v>
      </c>
      <c r="B3" s="36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9">
        <v>1</v>
      </c>
      <c r="B4" s="43" t="s">
        <v>17</v>
      </c>
      <c r="C4" s="44" t="s">
        <v>27</v>
      </c>
      <c r="D4" s="44" t="s">
        <v>15</v>
      </c>
      <c r="E4" s="45" t="s">
        <v>16</v>
      </c>
    </row>
    <row r="5" spans="1:5" ht="25.5" x14ac:dyDescent="0.25">
      <c r="A5" s="49">
        <v>2</v>
      </c>
      <c r="B5" s="52" t="s">
        <v>18</v>
      </c>
      <c r="C5" s="44" t="s">
        <v>28</v>
      </c>
      <c r="D5" s="44" t="s">
        <v>15</v>
      </c>
      <c r="E5" s="45" t="s">
        <v>16</v>
      </c>
    </row>
    <row r="6" spans="1:5" ht="25.5" x14ac:dyDescent="0.25">
      <c r="A6" s="50"/>
      <c r="B6" s="53"/>
      <c r="C6" s="44" t="s">
        <v>35</v>
      </c>
      <c r="D6" s="44" t="s">
        <v>15</v>
      </c>
      <c r="E6" s="45" t="s">
        <v>16</v>
      </c>
    </row>
    <row r="7" spans="1:5" ht="25.5" x14ac:dyDescent="0.25">
      <c r="A7" s="51"/>
      <c r="B7" s="54"/>
      <c r="C7" s="44" t="s">
        <v>36</v>
      </c>
      <c r="D7" s="44" t="s">
        <v>15</v>
      </c>
      <c r="E7" s="45" t="s">
        <v>16</v>
      </c>
    </row>
    <row r="8" spans="1:5" x14ac:dyDescent="0.25">
      <c r="A8" s="39">
        <v>3</v>
      </c>
      <c r="B8" s="43" t="s">
        <v>19</v>
      </c>
      <c r="C8" s="44" t="s">
        <v>29</v>
      </c>
      <c r="D8" s="44" t="s">
        <v>15</v>
      </c>
      <c r="E8" s="45" t="s">
        <v>16</v>
      </c>
    </row>
    <row r="9" spans="1:5" x14ac:dyDescent="0.25">
      <c r="A9" s="39">
        <v>4</v>
      </c>
      <c r="B9" s="43" t="s">
        <v>20</v>
      </c>
      <c r="C9" s="44" t="s">
        <v>30</v>
      </c>
      <c r="D9" s="44" t="s">
        <v>15</v>
      </c>
      <c r="E9" s="45" t="s">
        <v>16</v>
      </c>
    </row>
    <row r="10" spans="1:5" ht="25.5" x14ac:dyDescent="0.25">
      <c r="A10" s="39">
        <v>5</v>
      </c>
      <c r="B10" s="43" t="s">
        <v>21</v>
      </c>
      <c r="C10" s="44" t="s">
        <v>31</v>
      </c>
      <c r="D10" s="44" t="s">
        <v>15</v>
      </c>
      <c r="E10" s="45" t="s">
        <v>16</v>
      </c>
    </row>
    <row r="11" spans="1:5" x14ac:dyDescent="0.25">
      <c r="A11" s="49">
        <v>6</v>
      </c>
      <c r="B11" s="43" t="s">
        <v>22</v>
      </c>
      <c r="C11" s="44"/>
      <c r="D11" s="44" t="s">
        <v>15</v>
      </c>
      <c r="E11" s="45" t="s">
        <v>16</v>
      </c>
    </row>
    <row r="12" spans="1:5" x14ac:dyDescent="0.25">
      <c r="A12" s="50"/>
      <c r="B12" s="43" t="s">
        <v>37</v>
      </c>
      <c r="C12" s="44" t="s">
        <v>38</v>
      </c>
      <c r="D12" s="44" t="s">
        <v>15</v>
      </c>
      <c r="E12" s="45" t="s">
        <v>16</v>
      </c>
    </row>
    <row r="13" spans="1:5" x14ac:dyDescent="0.25">
      <c r="A13" s="50"/>
      <c r="B13" s="43" t="s">
        <v>39</v>
      </c>
      <c r="C13" s="44" t="s">
        <v>40</v>
      </c>
      <c r="D13" s="44" t="s">
        <v>15</v>
      </c>
      <c r="E13" s="45" t="s">
        <v>16</v>
      </c>
    </row>
    <row r="14" spans="1:5" x14ac:dyDescent="0.25">
      <c r="A14" s="50"/>
      <c r="B14" s="43" t="s">
        <v>41</v>
      </c>
      <c r="C14" s="44" t="s">
        <v>42</v>
      </c>
      <c r="D14" s="44" t="s">
        <v>15</v>
      </c>
      <c r="E14" s="45" t="s">
        <v>16</v>
      </c>
    </row>
    <row r="15" spans="1:5" x14ac:dyDescent="0.25">
      <c r="A15" s="50"/>
      <c r="B15" s="43" t="s">
        <v>43</v>
      </c>
      <c r="C15" s="44" t="s">
        <v>44</v>
      </c>
      <c r="D15" s="44" t="s">
        <v>15</v>
      </c>
      <c r="E15" s="45" t="s">
        <v>16</v>
      </c>
    </row>
    <row r="16" spans="1:5" ht="25.5" x14ac:dyDescent="0.25">
      <c r="A16" s="50"/>
      <c r="B16" s="43" t="s">
        <v>45</v>
      </c>
      <c r="C16" s="44" t="s">
        <v>46</v>
      </c>
      <c r="D16" s="44" t="s">
        <v>15</v>
      </c>
      <c r="E16" s="45" t="s">
        <v>16</v>
      </c>
    </row>
    <row r="17" spans="1:5" ht="25.5" x14ac:dyDescent="0.25">
      <c r="A17" s="50"/>
      <c r="B17" s="43" t="s">
        <v>47</v>
      </c>
      <c r="C17" s="44" t="s">
        <v>48</v>
      </c>
      <c r="D17" s="44" t="s">
        <v>15</v>
      </c>
      <c r="E17" s="45" t="s">
        <v>16</v>
      </c>
    </row>
    <row r="18" spans="1:5" x14ac:dyDescent="0.25">
      <c r="A18" s="50"/>
      <c r="B18" s="43" t="s">
        <v>49</v>
      </c>
      <c r="C18" s="44" t="s">
        <v>50</v>
      </c>
      <c r="D18" s="44" t="s">
        <v>15</v>
      </c>
      <c r="E18" s="45" t="s">
        <v>16</v>
      </c>
    </row>
    <row r="19" spans="1:5" x14ac:dyDescent="0.25">
      <c r="A19" s="50"/>
      <c r="B19" s="43" t="s">
        <v>51</v>
      </c>
      <c r="C19" s="44" t="s">
        <v>52</v>
      </c>
      <c r="D19" s="44" t="s">
        <v>15</v>
      </c>
      <c r="E19" s="45" t="s">
        <v>16</v>
      </c>
    </row>
    <row r="20" spans="1:5" x14ac:dyDescent="0.25">
      <c r="A20" s="51"/>
      <c r="B20" s="43" t="s">
        <v>53</v>
      </c>
      <c r="C20" s="44" t="s">
        <v>54</v>
      </c>
      <c r="D20" s="44" t="s">
        <v>15</v>
      </c>
      <c r="E20" s="45" t="s">
        <v>16</v>
      </c>
    </row>
    <row r="21" spans="1:5" x14ac:dyDescent="0.25">
      <c r="A21" s="39">
        <v>7</v>
      </c>
      <c r="B21" s="43" t="s">
        <v>23</v>
      </c>
      <c r="C21" s="44" t="s">
        <v>32</v>
      </c>
      <c r="D21" s="44" t="s">
        <v>15</v>
      </c>
      <c r="E21" s="45" t="s">
        <v>16</v>
      </c>
    </row>
    <row r="22" spans="1:5" x14ac:dyDescent="0.25">
      <c r="A22" s="39">
        <v>8</v>
      </c>
      <c r="B22" s="43" t="s">
        <v>24</v>
      </c>
      <c r="C22" s="44" t="s">
        <v>33</v>
      </c>
      <c r="D22" s="44" t="s">
        <v>15</v>
      </c>
      <c r="E22" s="45" t="s">
        <v>16</v>
      </c>
    </row>
    <row r="23" spans="1:5" x14ac:dyDescent="0.25">
      <c r="A23" s="49">
        <v>9</v>
      </c>
      <c r="B23" s="52" t="s">
        <v>25</v>
      </c>
      <c r="C23" s="44" t="s">
        <v>34</v>
      </c>
      <c r="D23" s="44" t="s">
        <v>15</v>
      </c>
      <c r="E23" s="45" t="s">
        <v>16</v>
      </c>
    </row>
    <row r="24" spans="1:5" x14ac:dyDescent="0.25">
      <c r="A24" s="50"/>
      <c r="B24" s="53"/>
      <c r="C24" s="44" t="s">
        <v>55</v>
      </c>
      <c r="D24" s="44" t="s">
        <v>15</v>
      </c>
      <c r="E24" s="45" t="s">
        <v>16</v>
      </c>
    </row>
    <row r="25" spans="1:5" x14ac:dyDescent="0.25">
      <c r="A25" s="51"/>
      <c r="B25" s="54"/>
      <c r="C25" s="44" t="s">
        <v>56</v>
      </c>
      <c r="D25" s="44" t="s">
        <v>15</v>
      </c>
      <c r="E25" s="45" t="s">
        <v>16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2017-09-22T14:57:32Z</dcterms:modified>
</cp:coreProperties>
</file>